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ifgoianoedubr-my.sharepoint.com/personal/karinne_cavalcante_ifgoiano_edu_br/Documents/1/1.2026/Dispensas/Serviço de portaria/Aviso e anexos/"/>
    </mc:Choice>
  </mc:AlternateContent>
  <bookViews>
    <workbookView xWindow="0" yWindow="0" windowWidth="23040" windowHeight="8496" tabRatio="962" activeTab="1"/>
  </bookViews>
  <sheets>
    <sheet name="Quadro Resumo" sheetId="1" r:id="rId1"/>
    <sheet name="Porteiro 44h" sheetId="3" r:id="rId2"/>
    <sheet name="Vale Transporte" sheetId="7" r:id="rId3"/>
    <sheet name="Uniformes" sheetId="8" r:id="rId4"/>
    <sheet name="EPI" sheetId="16" r:id="rId5"/>
  </sheets>
  <calcPr calcId="162913"/>
</workbook>
</file>

<file path=xl/calcChain.xml><?xml version="1.0" encoding="utf-8"?>
<calcChain xmlns="http://schemas.openxmlformats.org/spreadsheetml/2006/main">
  <c r="H8" i="1" l="1"/>
  <c r="H60" i="3" l="1"/>
  <c r="B8" i="1" l="1"/>
  <c r="H83" i="3" l="1"/>
  <c r="H84" i="3"/>
  <c r="H85" i="3"/>
  <c r="H86" i="3"/>
  <c r="H87" i="3"/>
  <c r="H88" i="3"/>
  <c r="H89" i="3"/>
  <c r="H90" i="3"/>
  <c r="H91" i="3"/>
  <c r="H92" i="3"/>
  <c r="H93" i="3"/>
  <c r="G115" i="3" l="1"/>
  <c r="H82" i="3" l="1"/>
  <c r="H7" i="7" l="1"/>
  <c r="F15" i="8" l="1"/>
  <c r="F17" i="8"/>
  <c r="F18" i="8"/>
  <c r="F19" i="8"/>
  <c r="F16" i="8"/>
  <c r="F20" i="8" l="1"/>
  <c r="E22" i="8" s="1"/>
  <c r="A12" i="16"/>
  <c r="A12" i="8"/>
  <c r="A10" i="7"/>
  <c r="F120" i="3" l="1"/>
  <c r="H26" i="3" l="1"/>
  <c r="F56" i="3"/>
  <c r="E26" i="16" l="1"/>
  <c r="E28" i="16" s="1"/>
  <c r="H104" i="3" s="1"/>
  <c r="H28" i="3" l="1"/>
  <c r="C12" i="7" l="1"/>
  <c r="H32" i="3"/>
  <c r="E12" i="7" l="1"/>
  <c r="F12" i="7" s="1"/>
  <c r="G12" i="7" s="1"/>
  <c r="H94" i="3"/>
  <c r="H103" i="3"/>
  <c r="H59" i="3" l="1"/>
  <c r="H35" i="3"/>
  <c r="H36" i="3" s="1"/>
  <c r="H40" i="3" l="1"/>
  <c r="H42" i="3"/>
  <c r="H41" i="3"/>
  <c r="H63" i="3"/>
  <c r="F121" i="3"/>
  <c r="H106" i="3"/>
  <c r="F125" i="3" s="1"/>
  <c r="H43" i="3" l="1"/>
  <c r="H48" i="3" l="1"/>
  <c r="H53" i="3"/>
  <c r="H67" i="3" s="1"/>
  <c r="H54" i="3"/>
  <c r="H45" i="3"/>
  <c r="H52" i="3"/>
  <c r="H50" i="3"/>
  <c r="H77" i="3"/>
  <c r="H78" i="3" s="1"/>
  <c r="H49" i="3"/>
  <c r="H51" i="3"/>
  <c r="H55" i="3"/>
  <c r="H68" i="3" l="1"/>
  <c r="H73" i="3"/>
  <c r="H56" i="3"/>
  <c r="F122" i="3" l="1"/>
  <c r="H69" i="3"/>
  <c r="H72" i="3"/>
  <c r="H74" i="3" s="1"/>
  <c r="H97" i="3" l="1"/>
  <c r="F123" i="3"/>
  <c r="H100" i="3" l="1"/>
  <c r="F124" i="3" l="1"/>
  <c r="H117" i="3"/>
  <c r="F126" i="3" s="1"/>
  <c r="H127" i="3" s="1"/>
  <c r="H128" i="3" l="1"/>
  <c r="F8" i="1" s="1"/>
  <c r="I8" i="1" l="1"/>
  <c r="I13" i="1" s="1"/>
  <c r="I18" i="1" s="1"/>
  <c r="G8" i="1"/>
  <c r="G13" i="1" s="1"/>
  <c r="I15" i="1" s="1"/>
  <c r="H13" i="1" l="1"/>
</calcChain>
</file>

<file path=xl/sharedStrings.xml><?xml version="1.0" encoding="utf-8"?>
<sst xmlns="http://schemas.openxmlformats.org/spreadsheetml/2006/main" count="243" uniqueCount="167">
  <si>
    <t>RESUMO -  VALOR TOTAL UNITARIO E GLOBAL DO CONTRATO</t>
  </si>
  <si>
    <t>Item</t>
  </si>
  <si>
    <t>Cargo</t>
  </si>
  <si>
    <t>Unidade de medida</t>
  </si>
  <si>
    <t>Qtde Posto</t>
  </si>
  <si>
    <t>Qtde Meses</t>
  </si>
  <si>
    <t>Valor Unitário Mensal</t>
  </si>
  <si>
    <t>Valor Total Mensal</t>
  </si>
  <si>
    <t>Valor Unitário Anual</t>
  </si>
  <si>
    <t>Valor Total Anual</t>
  </si>
  <si>
    <t>Unidade</t>
  </si>
  <si>
    <t>VALOR TOTAL MENSAL</t>
  </si>
  <si>
    <t>VALOR TOTAL GLOBAL DA PROPOSTA</t>
  </si>
  <si>
    <t>SERVIÇO PÚBLICO FEDERAL</t>
  </si>
  <si>
    <t>MINISTÉRIO DA EDUCAÇÃO</t>
  </si>
  <si>
    <t>SECRETARIA DE EDUCAÇÃO PROFISSIONAL E TECNOLÓGICA</t>
  </si>
  <si>
    <t>INSTITUTO FEDERAL DE EDUCAÇÃO, CIÊNCIA E TECNOLOGIA GOIANO</t>
  </si>
  <si>
    <t>Nº Processo</t>
  </si>
  <si>
    <t>Identificação do Serviço</t>
  </si>
  <si>
    <t>Tipo de serviço</t>
  </si>
  <si>
    <t>Unidade de  Medida</t>
  </si>
  <si>
    <t>Quat. Total de Postos a contratar ( em função da unidade de medida)</t>
  </si>
  <si>
    <t>Posto</t>
  </si>
  <si>
    <t>A</t>
  </si>
  <si>
    <t>Data de apresentação da porposta (dia/mês/ano)</t>
  </si>
  <si>
    <t>B</t>
  </si>
  <si>
    <t>Município /UF</t>
  </si>
  <si>
    <t>C</t>
  </si>
  <si>
    <t>D</t>
  </si>
  <si>
    <t>Nº de meses de execução contratual</t>
  </si>
  <si>
    <t>MÃO-DE -OBRA VINCULADA A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</si>
  <si>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</si>
  <si>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</si>
  <si>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</si>
  <si>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</si>
  <si>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</t>
  </si>
  <si>
    <t>Módulo 1 : Remuneração</t>
  </si>
  <si>
    <t>Valor (R$)</t>
  </si>
  <si>
    <t>Salário Base</t>
  </si>
  <si>
    <t>Subtotal</t>
  </si>
  <si>
    <t>Total da Remuneração</t>
  </si>
  <si>
    <t>Módulo 2 : Encargos e Benefícios Diários Mensais e Anuais</t>
  </si>
  <si>
    <t>13° Salário</t>
  </si>
  <si>
    <t>Férias</t>
  </si>
  <si>
    <t>Adicional de Férias</t>
  </si>
  <si>
    <t>Total de Encargos e Benefícios Diários Mensais e Anuais</t>
  </si>
  <si>
    <t>Valor da GPS</t>
  </si>
  <si>
    <t>Módulo 2.2 : Encargos Previdenciários e FGTS</t>
  </si>
  <si>
    <t>INSS</t>
  </si>
  <si>
    <t>SESI ou  SESC</t>
  </si>
  <si>
    <t>SENAI ou  SENAC</t>
  </si>
  <si>
    <t>INCRA</t>
  </si>
  <si>
    <t>E</t>
  </si>
  <si>
    <t>Salário Educação</t>
  </si>
  <si>
    <t>F</t>
  </si>
  <si>
    <t>FGTS</t>
  </si>
  <si>
    <t>G</t>
  </si>
  <si>
    <t>Seguro Acidente de Trabalho</t>
  </si>
  <si>
    <t>H</t>
  </si>
  <si>
    <t>SEBRAE</t>
  </si>
  <si>
    <t>Total</t>
  </si>
  <si>
    <t>Módulo 2.3: Benefícios Mensais e Diários</t>
  </si>
  <si>
    <t>Vale Transporte</t>
  </si>
  <si>
    <t>Auxilio Refeição</t>
  </si>
  <si>
    <t>Total de  Benefícios Mensais e Diários</t>
  </si>
  <si>
    <t>Módulo 3.1: Aviso Prévio Indenizado</t>
  </si>
  <si>
    <t>Aviso Prévio Indenizado</t>
  </si>
  <si>
    <t>Multa do FGTS e Contribuição Social no Aviso Prévio Indenizado</t>
  </si>
  <si>
    <t>Módulo 3.2: Aviso Prévio Trabalhado</t>
  </si>
  <si>
    <t>Aviso Prévio Trabalho</t>
  </si>
  <si>
    <t>Multa do FGTS e Contribuição Social no Aviso Prévio Trabalhado</t>
  </si>
  <si>
    <t>Módulo 3.3: Demissão por Justa Causa</t>
  </si>
  <si>
    <t>Demissão por Justa Causa</t>
  </si>
  <si>
    <t>Módulo 4: Custo de Reposição de Profisional Ausente</t>
  </si>
  <si>
    <t>Incidência anual</t>
  </si>
  <si>
    <t>Duração Legal  
da Ausência</t>
  </si>
  <si>
    <t>Proporção dias afetados</t>
  </si>
  <si>
    <t>Dias de reposição</t>
  </si>
  <si>
    <t>Ausência justificada</t>
  </si>
  <si>
    <t>Acidente de trabalho</t>
  </si>
  <si>
    <t>Afastamento por doença</t>
  </si>
  <si>
    <t>Consulta médica filho</t>
  </si>
  <si>
    <t>Óbitos na família</t>
  </si>
  <si>
    <t>Casamento</t>
  </si>
  <si>
    <t>Doação de sangue</t>
  </si>
  <si>
    <t>I</t>
  </si>
  <si>
    <t>Testemunho/Juri</t>
  </si>
  <si>
    <t>J</t>
  </si>
  <si>
    <t>Paternidade</t>
  </si>
  <si>
    <t>K</t>
  </si>
  <si>
    <t>Afastamento maternidade</t>
  </si>
  <si>
    <t>L</t>
  </si>
  <si>
    <t>Consulta pré-natal</t>
  </si>
  <si>
    <t>Módulo 4.1: Ausências Legais</t>
  </si>
  <si>
    <t>Custo Diario para o Repositor</t>
  </si>
  <si>
    <t>Módulo 4.2: Intrajornada</t>
  </si>
  <si>
    <t>Módulo 5: Insumos de Mão de Obra</t>
  </si>
  <si>
    <t>Uniformes</t>
  </si>
  <si>
    <t>Equipamentos</t>
  </si>
  <si>
    <t>Outros</t>
  </si>
  <si>
    <t>Total de insumos diversos</t>
  </si>
  <si>
    <t>Módulo 6: Custos Indiretos, Tributos e Lucros</t>
  </si>
  <si>
    <t>Custos indiretos, Tributos e Lucro</t>
  </si>
  <si>
    <t>%</t>
  </si>
  <si>
    <t>Custos indiretos</t>
  </si>
  <si>
    <t>Tributos</t>
  </si>
  <si>
    <t>B.1 Trib. Federais (PIS)</t>
  </si>
  <si>
    <t>B.2 Trib. Federais (COFINS)</t>
  </si>
  <si>
    <t>-</t>
  </si>
  <si>
    <t>B.3 Trib. Municipais (ISSQN)</t>
  </si>
  <si>
    <t>Sub Total de Tributos</t>
  </si>
  <si>
    <t>Lucro</t>
  </si>
  <si>
    <t>QUADRO RESUMO DO CUSTO POR EMPREGADO</t>
  </si>
  <si>
    <t>Categoria</t>
  </si>
  <si>
    <t>Remuneração</t>
  </si>
  <si>
    <t>Encargos e Benefícios</t>
  </si>
  <si>
    <t>Provisão para Rescisão</t>
  </si>
  <si>
    <t>Reposição do Profissional Ausente</t>
  </si>
  <si>
    <t>Insumos de Mão de Obra</t>
  </si>
  <si>
    <t>Custos Indiretos, Tributos e Lucro</t>
  </si>
  <si>
    <t>Valor mensal total por Empregado</t>
  </si>
  <si>
    <t>Valor mensal total por Posto</t>
  </si>
  <si>
    <t>CUSTO MÉDIO - VALE TRANSPORTE</t>
  </si>
  <si>
    <t>Valor Referente ao Transporte urbano</t>
  </si>
  <si>
    <t>Vl. Unit.</t>
  </si>
  <si>
    <t>Qt. P/Empr</t>
  </si>
  <si>
    <t>(6%)Salário</t>
  </si>
  <si>
    <t>Salário</t>
  </si>
  <si>
    <t>Dedução</t>
  </si>
  <si>
    <t>CUSTO MÉDIO UNIFORMES</t>
  </si>
  <si>
    <t>Especificação</t>
  </si>
  <si>
    <t>Qtde.</t>
  </si>
  <si>
    <t>Valor Médio</t>
  </si>
  <si>
    <t>Und</t>
  </si>
  <si>
    <t>Subtotal anual</t>
  </si>
  <si>
    <t>Obs.: Valor médio considerando tempo util de utilização</t>
  </si>
  <si>
    <t>Valor total mensal</t>
  </si>
  <si>
    <t>CUSTO MÉDIO EQUIPAMENTOS DE PROTEÇÃO INDIVIDUAL</t>
  </si>
  <si>
    <t>Seguro de Vida</t>
  </si>
  <si>
    <t>Estimativa de Custo</t>
  </si>
  <si>
    <t>Periculosidade</t>
  </si>
  <si>
    <t>und</t>
  </si>
  <si>
    <t>SEACONS - GO</t>
  </si>
  <si>
    <t>Dias de trabalho</t>
  </si>
  <si>
    <t>Uni</t>
  </si>
  <si>
    <t>Valor Unitário</t>
  </si>
  <si>
    <t>Valor Total</t>
  </si>
  <si>
    <t>Par</t>
  </si>
  <si>
    <t>Intervalo Intrajornada</t>
  </si>
  <si>
    <t>Campos Belos - GO</t>
  </si>
  <si>
    <r>
      <t xml:space="preserve">Aparo Familiar - </t>
    </r>
    <r>
      <rPr>
        <b/>
        <sz val="8"/>
        <rFont val="Calibri"/>
        <family val="2"/>
      </rPr>
      <t>Clausula 18ª CCT</t>
    </r>
  </si>
  <si>
    <t>Módulo 3: Provisão Para Recisão Estimativa de 73,99% Sem Justa Causa, sendo 50% desligados API, 50% APT</t>
  </si>
  <si>
    <t>Módulo 2.1 : Décimo Terceiro Salário e Adicional de Férias</t>
  </si>
  <si>
    <t>Camisa social manga curta com bolso e botões</t>
  </si>
  <si>
    <t>Calça social em tecido oxford ou similar</t>
  </si>
  <si>
    <t>Sapato social preto com solado antiderrapante</t>
  </si>
  <si>
    <t>Cinto social em couro, na cor preta</t>
  </si>
  <si>
    <t>Crachá (cartão de identificação) com foto 3x4cm recente</t>
  </si>
  <si>
    <t>Serviço mensal</t>
  </si>
  <si>
    <t>CCT 2026/2027 REGISTRO Nº MTE GO001031/2025</t>
  </si>
  <si>
    <t>SERVIÇOS CONTINUADOS DE PORTEIRO</t>
  </si>
  <si>
    <t>PROCESSO Nº 23728.000122.2026-43</t>
  </si>
  <si>
    <t>Porteiro 40 horas semanais</t>
  </si>
  <si>
    <t xml:space="preserve">Nota 1: No módulo ‘3’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no 176/2017). A título informativo, deve-se atentar para as orientações da Nota Técnica no 652/2017 - MP, que trata justamente sobre o cálculo das eventuais deduções a serem feitas a cada ano de execução contratual;        
Nota 2: O percentual utilizado para cálculo do Aviso Prévio Indenizado (A) leva em conta a probabilidade de acontecer mediante base estatística, normalmente pesquisando-se a RAIS para o serviço. A base estatística utilizada para basear a planilha de custos foi de 5%, portanto: (Mês não trabalhado / Meses do ano) x Base Estatística de empregados demitidos com aviso prévio Indenizado - (1/12) x 5% = 0,42%        
Nota 3: Com a entrada em vigor da Lei 13.932 de 11 de dezembro de 2019, que extinguiu a contribuição social e 10% cobrada sobre o total de depósitos do FGTS, a Secretaria de Gestão orienta: a) Deve ser excluída da planilha de formação de preços - Módulo 'Provisão para Rescisão' da Planilha de Custo (Anexo VII-D da In no 5, de 26 de maio de 2017) - a rubrica “Contribuição Social” de 10% sobre o FGTS em caso de demissão sem justa causa. b) Para a Conta-Depósito Vinculada - Bloqueada para Movimentação, adequar a planilha de formação de preços, observado o percentual de 4% para Multa sobre FGTS sobre o aviso prévio indenizado e sobre o aviso prévio trabalhado.        
Nota (4): As alíquotas de PIS 1,65% e COFINS 7,60% estão calculadas para o Regime de Lucro Real.        
Nota (5): As alíquotas de Regime de Lucro Presumido são PIS 0,65% e COFINS 3%.        
Nota (6): Na elaboração dos termos de referência e editais, os órgãos e entidades deverão exigir que os licitantes, quando tributados pelo regime de incidência não-cumulativa de PIS e COFINS, cotem na planilha de custos e formação de preços (que detalham os componentes dos seus custos) as alíquotas médias efetivamente recolhidas dessas contribuições.     </t>
  </si>
  <si>
    <t>Dispensa de Licitação nº</t>
  </si>
  <si>
    <t>23728.000122.2026-43</t>
  </si>
  <si>
    <t>103/2026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</si>
</sst>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&quot;R$&quot;* #,##0.00_-;\-&quot;R$&quot;* #,##0.00_-;_-&quot;R$&quot;* &quot;-&quot;??_-;_-@_-"/>
    <numFmt numFmtId="165" formatCode="[$R$-416]\ #,##0.00;[Red]\-[$R$-416]\ #,##0.00"/>
    <numFmt numFmtId="166" formatCode="_-* #,##0.00_-;\-* #,##0.00_-;_-* \-??_-;_-@_-"/>
    <numFmt numFmtId="167" formatCode="_-&quot;R$&quot;* #,##0.00_-;&quot;-R$&quot;* #,##0.00_-;_-&quot;R$&quot;* \-??_-;_-@_-"/>
    <numFmt numFmtId="168" formatCode="0.0000"/>
    <numFmt numFmtId="169" formatCode="d/m/yyyy"/>
    <numFmt numFmtId="170" formatCode="&quot; R$ &quot;* #,##0.00\ ;&quot;-R$ &quot;* #,##0.00\ ;&quot; R$ &quot;* \-#\ ;@\ "/>
    <numFmt numFmtId="171" formatCode="&quot;R$ &quot;#,##0.00"/>
    <numFmt numFmtId="172" formatCode="#,##0.0000_ ;\-#,##0.0000\ "/>
  </numFmts>
  <fonts count="23" x14ac:knownFonts="1">
    <font>
      <sz val="11"/>
      <color rgb="FF000000"/>
      <name val="Calibri"/>
      <charset val="1"/>
    </font>
    <font>
      <sz val="8"/>
      <color rgb="FF00000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8"/>
      <color rgb="FF000000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FF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u/>
      <sz val="12"/>
      <color rgb="FFFF0000"/>
      <name val="Calibri"/>
      <family val="2"/>
    </font>
    <font>
      <b/>
      <u/>
      <sz val="1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  <fill>
      <patternFill patternType="solid">
        <fgColor rgb="FFFF9966"/>
        <bgColor rgb="FFFF99CC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166" fontId="16" fillId="0" borderId="0" applyBorder="0" applyProtection="0"/>
    <xf numFmtId="167" fontId="16" fillId="0" borderId="0" applyBorder="0" applyProtection="0"/>
    <xf numFmtId="9" fontId="16" fillId="0" borderId="0" applyBorder="0" applyProtection="0"/>
    <xf numFmtId="0" fontId="20" fillId="0" borderId="0"/>
    <xf numFmtId="166" fontId="20" fillId="0" borderId="0" applyBorder="0" applyProtection="0"/>
    <xf numFmtId="167" fontId="20" fillId="0" borderId="0" applyBorder="0" applyProtection="0"/>
    <xf numFmtId="9" fontId="20" fillId="0" borderId="0" applyBorder="0" applyProtection="0"/>
  </cellStyleXfs>
  <cellXfs count="195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2" xfId="0" applyBorder="1"/>
    <xf numFmtId="167" fontId="0" fillId="0" borderId="2" xfId="2" applyFont="1" applyBorder="1" applyProtection="1"/>
    <xf numFmtId="167" fontId="6" fillId="0" borderId="0" xfId="2" applyFont="1" applyBorder="1" applyProtection="1"/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 wrapText="1"/>
    </xf>
    <xf numFmtId="165" fontId="9" fillId="2" borderId="2" xfId="0" applyNumberFormat="1" applyFont="1" applyFill="1" applyBorder="1" applyAlignment="1">
      <alignment horizontal="center" vertical="top" wrapText="1"/>
    </xf>
    <xf numFmtId="9" fontId="9" fillId="2" borderId="2" xfId="0" applyNumberFormat="1" applyFont="1" applyFill="1" applyBorder="1" applyAlignment="1">
      <alignment horizontal="center" vertical="top" wrapText="1"/>
    </xf>
    <xf numFmtId="170" fontId="9" fillId="2" borderId="2" xfId="0" applyNumberFormat="1" applyFont="1" applyFill="1" applyBorder="1" applyAlignment="1">
      <alignment vertical="top" wrapText="1"/>
    </xf>
    <xf numFmtId="167" fontId="10" fillId="0" borderId="2" xfId="2" applyFont="1" applyBorder="1" applyAlignment="1" applyProtection="1">
      <alignment vertical="center" wrapText="1"/>
    </xf>
    <xf numFmtId="4" fontId="3" fillId="0" borderId="2" xfId="0" applyNumberFormat="1" applyFont="1" applyBorder="1" applyAlignment="1">
      <alignment horizontal="center" vertical="center"/>
    </xf>
    <xf numFmtId="169" fontId="3" fillId="3" borderId="2" xfId="0" applyNumberFormat="1" applyFont="1" applyFill="1" applyBorder="1" applyAlignment="1">
      <alignment horizontal="center" vertical="center"/>
    </xf>
    <xf numFmtId="171" fontId="3" fillId="0" borderId="2" xfId="2" applyNumberFormat="1" applyFont="1" applyBorder="1" applyAlignment="1" applyProtection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71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10" fontId="1" fillId="0" borderId="2" xfId="0" applyNumberFormat="1" applyFont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2" fontId="1" fillId="0" borderId="2" xfId="1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7" fontId="1" fillId="0" borderId="2" xfId="0" applyNumberFormat="1" applyFont="1" applyBorder="1" applyAlignment="1">
      <alignment horizontal="center" vertical="center"/>
    </xf>
    <xf numFmtId="167" fontId="1" fillId="0" borderId="2" xfId="2" applyFont="1" applyBorder="1" applyAlignment="1" applyProtection="1">
      <alignment horizontal="center" vertical="center"/>
    </xf>
    <xf numFmtId="0" fontId="1" fillId="2" borderId="2" xfId="0" applyFont="1" applyFill="1" applyBorder="1"/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 applyProtection="1">
      <alignment horizontal="center" vertical="center"/>
    </xf>
    <xf numFmtId="4" fontId="3" fillId="0" borderId="2" xfId="2" applyNumberFormat="1" applyFont="1" applyBorder="1" applyAlignment="1" applyProtection="1">
      <alignment horizontal="center" vertical="center"/>
    </xf>
    <xf numFmtId="2" fontId="1" fillId="0" borderId="2" xfId="0" applyNumberFormat="1" applyFont="1" applyBorder="1"/>
    <xf numFmtId="167" fontId="4" fillId="0" borderId="2" xfId="2" applyFont="1" applyBorder="1" applyAlignment="1" applyProtection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170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165" fontId="14" fillId="6" borderId="1" xfId="0" applyNumberFormat="1" applyFont="1" applyFill="1" applyBorder="1" applyAlignment="1">
      <alignment vertical="top"/>
    </xf>
    <xf numFmtId="170" fontId="14" fillId="6" borderId="1" xfId="0" applyNumberFormat="1" applyFont="1" applyFill="1" applyBorder="1" applyAlignment="1">
      <alignment vertical="top"/>
    </xf>
    <xf numFmtId="165" fontId="15" fillId="7" borderId="1" xfId="0" applyNumberFormat="1" applyFont="1" applyFill="1" applyBorder="1" applyAlignment="1">
      <alignment vertical="top"/>
    </xf>
    <xf numFmtId="165" fontId="0" fillId="0" borderId="0" xfId="0" applyNumberFormat="1" applyAlignment="1">
      <alignment vertical="top"/>
    </xf>
    <xf numFmtId="165" fontId="15" fillId="8" borderId="1" xfId="0" applyNumberFormat="1" applyFont="1" applyFill="1" applyBorder="1" applyAlignment="1">
      <alignment vertical="top"/>
    </xf>
    <xf numFmtId="0" fontId="18" fillId="0" borderId="0" xfId="0" applyFont="1"/>
    <xf numFmtId="0" fontId="5" fillId="0" borderId="2" xfId="0" applyFont="1" applyBorder="1"/>
    <xf numFmtId="167" fontId="16" fillId="0" borderId="0" xfId="2"/>
    <xf numFmtId="167" fontId="16" fillId="0" borderId="2" xfId="2" applyBorder="1"/>
    <xf numFmtId="167" fontId="16" fillId="0" borderId="2" xfId="2" applyBorder="1" applyProtection="1"/>
    <xf numFmtId="0" fontId="14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0" fontId="1" fillId="0" borderId="2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9" fillId="2" borderId="13" xfId="0" applyFont="1" applyFill="1" applyBorder="1" applyAlignment="1">
      <alignment horizontal="center" vertical="center" wrapText="1"/>
    </xf>
    <xf numFmtId="164" fontId="5" fillId="0" borderId="2" xfId="0" applyNumberFormat="1" applyFont="1" applyBorder="1"/>
    <xf numFmtId="164" fontId="0" fillId="0" borderId="2" xfId="0" applyNumberFormat="1" applyBorder="1"/>
    <xf numFmtId="0" fontId="1" fillId="0" borderId="3" xfId="0" applyFont="1" applyBorder="1" applyAlignment="1">
      <alignment horizontal="center"/>
    </xf>
    <xf numFmtId="168" fontId="1" fillId="0" borderId="0" xfId="0" applyNumberFormat="1" applyFont="1"/>
    <xf numFmtId="168" fontId="1" fillId="0" borderId="2" xfId="0" applyNumberFormat="1" applyFont="1" applyBorder="1" applyAlignment="1">
      <alignment horizontal="center" vertical="center" wrapText="1"/>
    </xf>
    <xf numFmtId="10" fontId="1" fillId="0" borderId="2" xfId="3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Fill="1"/>
    <xf numFmtId="9" fontId="0" fillId="0" borderId="0" xfId="0" applyNumberFormat="1" applyFill="1"/>
    <xf numFmtId="0" fontId="0" fillId="0" borderId="0" xfId="0" applyFill="1"/>
    <xf numFmtId="167" fontId="1" fillId="0" borderId="2" xfId="0" applyNumberFormat="1" applyFont="1" applyFill="1" applyBorder="1"/>
    <xf numFmtId="10" fontId="1" fillId="0" borderId="2" xfId="3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2" fontId="0" fillId="0" borderId="0" xfId="0" applyNumberFormat="1"/>
    <xf numFmtId="0" fontId="15" fillId="7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3" fillId="4" borderId="0" xfId="0" applyFont="1" applyFill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center" wrapText="1"/>
    </xf>
    <xf numFmtId="0" fontId="22" fillId="9" borderId="0" xfId="0" applyFont="1" applyFill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2" fillId="0" borderId="5" xfId="0" applyFont="1" applyBorder="1" applyAlignment="1">
      <alignment horizontal="justify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0" fontId="19" fillId="0" borderId="3" xfId="3" applyNumberFormat="1" applyFont="1" applyBorder="1" applyAlignment="1">
      <alignment horizontal="center" vertical="center"/>
    </xf>
    <xf numFmtId="10" fontId="19" fillId="0" borderId="5" xfId="3" applyNumberFormat="1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10" fontId="19" fillId="0" borderId="3" xfId="3" applyNumberFormat="1" applyFont="1" applyFill="1" applyBorder="1" applyAlignment="1">
      <alignment horizontal="center" vertical="center"/>
    </xf>
    <xf numFmtId="10" fontId="19" fillId="0" borderId="5" xfId="3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8" fillId="0" borderId="0" xfId="0" applyFont="1" applyAlignment="1">
      <alignment horizontal="center"/>
    </xf>
  </cellXfs>
  <cellStyles count="8">
    <cellStyle name="Moeda" xfId="2" builtinId="4"/>
    <cellStyle name="Moeda 2" xfId="6"/>
    <cellStyle name="Normal" xfId="0" builtinId="0"/>
    <cellStyle name="Normal 2" xfId="4"/>
    <cellStyle name="Porcentagem" xfId="3" builtinId="5"/>
    <cellStyle name="Porcentagem 2" xfId="7"/>
    <cellStyle name="Vírgula" xfId="1" builtinId="3"/>
    <cellStyle name="Vírgula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119520</xdr:colOff>
      <xdr:row>0</xdr:row>
      <xdr:rowOff>79560</xdr:rowOff>
    </xdr:from>
    <xdr:to>
      <xdr:col>4</xdr:col>
      <xdr:colOff>451064</xdr:colOff>
      <xdr:row>4</xdr:row>
      <xdr:rowOff>137160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0930" y="79375"/>
          <a:ext cx="1485900" cy="81978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N19"/>
  <sheetViews>
    <sheetView workbookViewId="0">
      <selection activeCell="I8" sqref="I8"/>
    </sheetView>
  </sheetViews>
  <sheetFormatPr defaultColWidth="9" defaultRowHeight="14.4" x14ac:dyDescent="0.3"/>
  <cols>
    <col min="1" max="1" width="8.5546875"/>
    <col min="2" max="2" width="43.44140625" customWidth="1"/>
    <col min="3" max="5" width="8.5546875"/>
    <col min="6" max="6" width="12.44140625"/>
    <col min="7" max="7" width="13"/>
    <col min="8" max="8" width="13.6640625" bestFit="1" customWidth="1"/>
    <col min="9" max="9" width="16.33203125" bestFit="1" customWidth="1"/>
    <col min="10" max="999" width="8.5546875"/>
  </cols>
  <sheetData>
    <row r="1" spans="1:14" ht="15" customHeight="1" x14ac:dyDescent="0.3">
      <c r="A1" s="96" t="s">
        <v>139</v>
      </c>
      <c r="B1" s="96"/>
      <c r="C1" s="96"/>
      <c r="D1" s="96"/>
      <c r="E1" s="96"/>
      <c r="F1" s="96"/>
      <c r="G1" s="96"/>
      <c r="H1" s="96"/>
      <c r="I1" s="96"/>
    </row>
    <row r="2" spans="1:14" x14ac:dyDescent="0.3">
      <c r="A2" s="99" t="s">
        <v>161</v>
      </c>
      <c r="B2" s="100"/>
      <c r="C2" s="100"/>
      <c r="D2" s="100"/>
      <c r="E2" s="100"/>
      <c r="F2" s="100"/>
      <c r="G2" s="100"/>
      <c r="H2" s="100"/>
      <c r="I2" s="100"/>
    </row>
    <row r="3" spans="1:14" x14ac:dyDescent="0.3">
      <c r="A3" s="100"/>
      <c r="B3" s="100"/>
      <c r="C3" s="100"/>
      <c r="D3" s="100"/>
      <c r="E3" s="100"/>
      <c r="F3" s="100"/>
      <c r="G3" s="100"/>
      <c r="H3" s="100"/>
      <c r="I3" s="100"/>
    </row>
    <row r="4" spans="1:14" x14ac:dyDescent="0.3">
      <c r="A4" s="101" t="s">
        <v>0</v>
      </c>
      <c r="B4" s="101"/>
      <c r="C4" s="101"/>
      <c r="D4" s="101"/>
      <c r="E4" s="101"/>
      <c r="F4" s="101"/>
      <c r="G4" s="101"/>
      <c r="H4" s="101"/>
      <c r="I4" s="101"/>
    </row>
    <row r="5" spans="1:14" x14ac:dyDescent="0.3">
      <c r="A5" s="101"/>
      <c r="B5" s="101"/>
      <c r="C5" s="101"/>
      <c r="D5" s="101"/>
      <c r="E5" s="101"/>
      <c r="F5" s="101"/>
      <c r="G5" s="101"/>
      <c r="H5" s="101"/>
      <c r="I5" s="101"/>
    </row>
    <row r="6" spans="1:14" x14ac:dyDescent="0.3">
      <c r="A6" s="101"/>
      <c r="B6" s="101"/>
      <c r="C6" s="101"/>
      <c r="D6" s="101"/>
      <c r="E6" s="101"/>
      <c r="F6" s="101"/>
      <c r="G6" s="101"/>
      <c r="H6" s="101"/>
      <c r="I6" s="101"/>
    </row>
    <row r="7" spans="1:14" ht="43.2" x14ac:dyDescent="0.3">
      <c r="A7" s="43" t="s">
        <v>1</v>
      </c>
      <c r="B7" s="43" t="s">
        <v>2</v>
      </c>
      <c r="C7" s="44" t="s">
        <v>3</v>
      </c>
      <c r="D7" s="44" t="s">
        <v>4</v>
      </c>
      <c r="E7" s="44" t="s">
        <v>5</v>
      </c>
      <c r="F7" s="44" t="s">
        <v>6</v>
      </c>
      <c r="G7" s="44" t="s">
        <v>7</v>
      </c>
      <c r="H7" s="44" t="s">
        <v>8</v>
      </c>
      <c r="I7" s="44" t="s">
        <v>9</v>
      </c>
    </row>
    <row r="8" spans="1:14" ht="28.8" x14ac:dyDescent="0.3">
      <c r="A8" s="45">
        <v>1</v>
      </c>
      <c r="B8" s="74" t="str">
        <f>'Porteiro 44h'!B17</f>
        <v>Porteiro 40 horas semanais</v>
      </c>
      <c r="C8" s="61" t="s">
        <v>158</v>
      </c>
      <c r="D8" s="45">
        <v>1</v>
      </c>
      <c r="E8" s="45">
        <v>12</v>
      </c>
      <c r="F8" s="46">
        <f>'Porteiro 44h'!H128</f>
        <v>5301.1212917783223</v>
      </c>
      <c r="G8" s="46">
        <f>F8*D8</f>
        <v>5301.1212917783223</v>
      </c>
      <c r="H8" s="46">
        <f>5301.12*12</f>
        <v>63613.440000000002</v>
      </c>
      <c r="I8" s="46">
        <f t="shared" ref="I8" si="0">H8*D8</f>
        <v>63613.440000000002</v>
      </c>
    </row>
    <row r="9" spans="1:14" x14ac:dyDescent="0.3">
      <c r="A9" s="45"/>
      <c r="B9" s="75"/>
      <c r="C9" s="61"/>
      <c r="D9" s="45"/>
      <c r="E9" s="45"/>
      <c r="F9" s="46"/>
      <c r="G9" s="46"/>
      <c r="H9" s="46"/>
      <c r="I9" s="46"/>
    </row>
    <row r="10" spans="1:14" ht="15.75" customHeight="1" x14ac:dyDescent="0.3">
      <c r="A10" s="45"/>
      <c r="B10" s="45"/>
      <c r="C10" s="45"/>
      <c r="D10" s="45"/>
      <c r="E10" s="45"/>
      <c r="F10" s="46"/>
      <c r="G10" s="46"/>
      <c r="H10" s="46"/>
      <c r="I10" s="46"/>
    </row>
    <row r="11" spans="1:14" x14ac:dyDescent="0.3">
      <c r="A11" s="45"/>
      <c r="B11" s="45"/>
      <c r="C11" s="45"/>
      <c r="D11" s="45"/>
      <c r="E11" s="45"/>
      <c r="F11" s="46"/>
      <c r="G11" s="46"/>
      <c r="H11" s="46"/>
      <c r="I11" s="46"/>
    </row>
    <row r="12" spans="1:14" x14ac:dyDescent="0.3">
      <c r="A12" s="45"/>
      <c r="B12" s="45"/>
      <c r="C12" s="45"/>
      <c r="D12" s="45"/>
      <c r="E12" s="45"/>
      <c r="F12" s="46"/>
      <c r="G12" s="46"/>
      <c r="H12" s="46"/>
      <c r="I12" s="46"/>
      <c r="N12" s="93"/>
    </row>
    <row r="13" spans="1:14" x14ac:dyDescent="0.3">
      <c r="A13" s="45"/>
      <c r="B13" s="47"/>
      <c r="C13" s="47"/>
      <c r="D13" s="48"/>
      <c r="E13" s="49"/>
      <c r="F13" s="49"/>
      <c r="G13" s="50">
        <f>SUM(G8:G12)</f>
        <v>5301.1212917783223</v>
      </c>
      <c r="H13" s="51">
        <f>SUM(H8:H12)</f>
        <v>63613.440000000002</v>
      </c>
      <c r="I13" s="51">
        <f>SUM(I8:I12)</f>
        <v>63613.440000000002</v>
      </c>
    </row>
    <row r="14" spans="1:14" x14ac:dyDescent="0.3">
      <c r="A14" s="47"/>
      <c r="B14" s="47"/>
      <c r="C14" s="47"/>
      <c r="D14" s="47"/>
      <c r="E14" s="47"/>
      <c r="F14" s="47"/>
      <c r="G14" s="47"/>
      <c r="H14" s="47"/>
      <c r="I14" s="47"/>
    </row>
    <row r="15" spans="1:14" ht="15.6" x14ac:dyDescent="0.3">
      <c r="A15" s="94" t="s">
        <v>11</v>
      </c>
      <c r="B15" s="94"/>
      <c r="C15" s="94"/>
      <c r="D15" s="94"/>
      <c r="E15" s="94"/>
      <c r="F15" s="94"/>
      <c r="G15" s="94"/>
      <c r="H15" s="94"/>
      <c r="I15" s="52">
        <f>G13</f>
        <v>5301.1212917783223</v>
      </c>
    </row>
    <row r="16" spans="1:14" x14ac:dyDescent="0.3">
      <c r="A16" s="95"/>
      <c r="B16" s="95"/>
      <c r="C16" s="95"/>
      <c r="D16" s="95"/>
      <c r="E16" s="95"/>
      <c r="F16" s="95"/>
      <c r="G16" s="95"/>
      <c r="H16" s="95"/>
      <c r="I16" s="95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53"/>
    </row>
    <row r="18" spans="1:9" ht="15.6" x14ac:dyDescent="0.3">
      <c r="A18" s="97" t="s">
        <v>12</v>
      </c>
      <c r="B18" s="97"/>
      <c r="C18" s="97"/>
      <c r="D18" s="97"/>
      <c r="E18" s="97"/>
      <c r="F18" s="97"/>
      <c r="G18" s="97"/>
      <c r="H18" s="97"/>
      <c r="I18" s="54">
        <f>I13</f>
        <v>63613.440000000002</v>
      </c>
    </row>
    <row r="19" spans="1:9" x14ac:dyDescent="0.3">
      <c r="A19" s="98"/>
      <c r="B19" s="98"/>
      <c r="C19" s="98"/>
      <c r="D19" s="98"/>
      <c r="E19" s="98"/>
      <c r="F19" s="98"/>
      <c r="G19" s="98"/>
      <c r="H19" s="98"/>
      <c r="I19" s="98"/>
    </row>
  </sheetData>
  <mergeCells count="7">
    <mergeCell ref="A15:H15"/>
    <mergeCell ref="A16:I16"/>
    <mergeCell ref="A1:I1"/>
    <mergeCell ref="A18:H18"/>
    <mergeCell ref="A19:I19"/>
    <mergeCell ref="A2:I3"/>
    <mergeCell ref="A4:I6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firstPageNumber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151"/>
  <sheetViews>
    <sheetView tabSelected="1" zoomScale="115" zoomScaleNormal="115" workbookViewId="0">
      <selection activeCell="D13" sqref="D13:H13"/>
    </sheetView>
  </sheetViews>
  <sheetFormatPr defaultColWidth="3.44140625" defaultRowHeight="14.4" x14ac:dyDescent="0.3"/>
  <cols>
    <col min="1" max="1" width="1.44140625" style="1" customWidth="1"/>
    <col min="2" max="2" width="4.5546875" style="1" customWidth="1"/>
    <col min="3" max="3" width="4.6640625" style="1" customWidth="1"/>
    <col min="4" max="4" width="17.33203125" style="1" customWidth="1"/>
    <col min="5" max="5" width="14.109375" style="1" customWidth="1"/>
    <col min="6" max="6" width="10.6640625" style="1" customWidth="1"/>
    <col min="7" max="7" width="13.88671875" style="1" customWidth="1"/>
    <col min="8" max="8" width="13.5546875" style="1" bestFit="1" customWidth="1"/>
    <col min="9" max="9" width="21.33203125" customWidth="1"/>
    <col min="10" max="22" width="3.44140625" style="1"/>
    <col min="23" max="23" width="7.44140625" style="1" bestFit="1" customWidth="1"/>
    <col min="24" max="1025" width="3.44140625" style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/>
      <c r="B2"/>
      <c r="C2"/>
      <c r="D2"/>
      <c r="E2"/>
      <c r="F2"/>
      <c r="G2"/>
      <c r="H2"/>
    </row>
    <row r="3" spans="1:8" x14ac:dyDescent="0.3">
      <c r="A3"/>
      <c r="B3"/>
      <c r="C3"/>
      <c r="D3"/>
      <c r="E3"/>
      <c r="F3"/>
      <c r="G3"/>
      <c r="H3"/>
    </row>
    <row r="4" spans="1:8" x14ac:dyDescent="0.3">
      <c r="A4"/>
      <c r="B4"/>
      <c r="C4"/>
      <c r="D4"/>
      <c r="E4"/>
      <c r="F4"/>
      <c r="G4"/>
      <c r="H4"/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/>
      <c r="B6"/>
      <c r="C6"/>
      <c r="D6"/>
      <c r="E6"/>
      <c r="F6"/>
      <c r="G6"/>
      <c r="H6"/>
    </row>
    <row r="7" spans="1:8" x14ac:dyDescent="0.3">
      <c r="A7" s="116" t="s">
        <v>13</v>
      </c>
      <c r="B7" s="116"/>
      <c r="C7" s="116"/>
      <c r="D7" s="116"/>
      <c r="E7" s="116"/>
      <c r="F7" s="116"/>
      <c r="G7" s="116"/>
      <c r="H7" s="116"/>
    </row>
    <row r="8" spans="1:8" x14ac:dyDescent="0.3">
      <c r="A8" s="117" t="s">
        <v>14</v>
      </c>
      <c r="B8" s="117"/>
      <c r="C8" s="117"/>
      <c r="D8" s="117"/>
      <c r="E8" s="117"/>
      <c r="F8" s="117"/>
      <c r="G8" s="117"/>
      <c r="H8" s="117"/>
    </row>
    <row r="9" spans="1:8" x14ac:dyDescent="0.3">
      <c r="A9" s="117" t="s">
        <v>15</v>
      </c>
      <c r="B9" s="117"/>
      <c r="C9" s="117"/>
      <c r="D9" s="117"/>
      <c r="E9" s="117"/>
      <c r="F9" s="117"/>
      <c r="G9" s="117"/>
      <c r="H9" s="117"/>
    </row>
    <row r="10" spans="1:8" x14ac:dyDescent="0.3">
      <c r="A10" s="117" t="s">
        <v>16</v>
      </c>
      <c r="B10" s="117"/>
      <c r="C10" s="117"/>
      <c r="D10" s="117"/>
      <c r="E10" s="117"/>
      <c r="F10" s="117"/>
      <c r="G10" s="117"/>
      <c r="H10" s="117"/>
    </row>
    <row r="11" spans="1:8" ht="15" thickBot="1" x14ac:dyDescent="0.35">
      <c r="B11"/>
      <c r="C11"/>
      <c r="D11"/>
      <c r="E11"/>
      <c r="F11"/>
      <c r="G11"/>
      <c r="H11"/>
    </row>
    <row r="12" spans="1:8" x14ac:dyDescent="0.3">
      <c r="B12" s="104" t="s">
        <v>17</v>
      </c>
      <c r="C12" s="105"/>
      <c r="D12" s="113" t="s">
        <v>165</v>
      </c>
      <c r="E12" s="114"/>
      <c r="F12" s="114"/>
      <c r="G12" s="114"/>
      <c r="H12" s="115"/>
    </row>
    <row r="13" spans="1:8" ht="23.4" customHeight="1" thickBot="1" x14ac:dyDescent="0.35">
      <c r="B13" s="102" t="s">
        <v>164</v>
      </c>
      <c r="C13" s="103"/>
      <c r="D13" s="110" t="s">
        <v>166</v>
      </c>
      <c r="E13" s="111"/>
      <c r="F13" s="111"/>
      <c r="G13" s="111"/>
      <c r="H13" s="112"/>
    </row>
    <row r="14" spans="1:8" x14ac:dyDescent="0.3">
      <c r="B14"/>
      <c r="C14"/>
      <c r="D14"/>
      <c r="E14"/>
      <c r="F14"/>
      <c r="G14"/>
      <c r="H14"/>
    </row>
    <row r="15" spans="1:8" x14ac:dyDescent="0.3">
      <c r="B15" s="109" t="s">
        <v>18</v>
      </c>
      <c r="C15" s="109"/>
      <c r="D15" s="109"/>
      <c r="E15" s="109"/>
      <c r="F15" s="109"/>
      <c r="G15" s="109"/>
      <c r="H15" s="109"/>
    </row>
    <row r="16" spans="1:8" ht="37.200000000000003" customHeight="1" x14ac:dyDescent="0.3">
      <c r="B16" s="106" t="s">
        <v>19</v>
      </c>
      <c r="C16" s="108"/>
      <c r="D16" s="108"/>
      <c r="E16" s="107"/>
      <c r="F16" s="65" t="s">
        <v>20</v>
      </c>
      <c r="G16" s="106" t="s">
        <v>21</v>
      </c>
      <c r="H16" s="107"/>
    </row>
    <row r="17" spans="2:8" ht="22.5" customHeight="1" x14ac:dyDescent="0.3">
      <c r="B17" s="118" t="s">
        <v>162</v>
      </c>
      <c r="C17" s="119"/>
      <c r="D17" s="119"/>
      <c r="E17" s="120"/>
      <c r="F17" s="17" t="s">
        <v>22</v>
      </c>
      <c r="G17" s="121">
        <v>1</v>
      </c>
      <c r="H17" s="122"/>
    </row>
    <row r="18" spans="2:8" ht="12" customHeight="1" x14ac:dyDescent="0.3">
      <c r="B18"/>
      <c r="C18"/>
      <c r="D18"/>
      <c r="E18"/>
      <c r="F18"/>
      <c r="G18"/>
      <c r="H18"/>
    </row>
    <row r="19" spans="2:8" ht="12" customHeight="1" x14ac:dyDescent="0.3">
      <c r="B19" s="70" t="s">
        <v>23</v>
      </c>
      <c r="C19" s="123" t="s">
        <v>24</v>
      </c>
      <c r="D19" s="124"/>
      <c r="E19" s="124"/>
      <c r="F19" s="124"/>
      <c r="G19" s="125"/>
      <c r="H19" s="18"/>
    </row>
    <row r="20" spans="2:8" ht="12" customHeight="1" x14ac:dyDescent="0.3">
      <c r="B20" s="70" t="s">
        <v>25</v>
      </c>
      <c r="C20" s="123" t="s">
        <v>26</v>
      </c>
      <c r="D20" s="124"/>
      <c r="E20" s="124"/>
      <c r="F20" s="124"/>
      <c r="G20" s="125"/>
      <c r="H20" s="66" t="s">
        <v>149</v>
      </c>
    </row>
    <row r="21" spans="2:8" ht="12" customHeight="1" x14ac:dyDescent="0.3">
      <c r="B21" s="70" t="s">
        <v>27</v>
      </c>
      <c r="C21" s="123" t="s">
        <v>159</v>
      </c>
      <c r="D21" s="124"/>
      <c r="E21" s="124"/>
      <c r="F21" s="124"/>
      <c r="G21" s="125"/>
      <c r="H21" s="64" t="s">
        <v>142</v>
      </c>
    </row>
    <row r="22" spans="2:8" ht="12" customHeight="1" x14ac:dyDescent="0.3">
      <c r="B22" s="70" t="s">
        <v>28</v>
      </c>
      <c r="C22" s="123" t="s">
        <v>29</v>
      </c>
      <c r="D22" s="124"/>
      <c r="E22" s="124"/>
      <c r="F22" s="124"/>
      <c r="G22" s="125"/>
      <c r="H22" s="64">
        <v>12</v>
      </c>
    </row>
    <row r="23" spans="2:8" x14ac:dyDescent="0.3">
      <c r="B23"/>
      <c r="C23"/>
      <c r="D23"/>
      <c r="E23"/>
      <c r="F23"/>
      <c r="G23"/>
      <c r="H23"/>
    </row>
    <row r="24" spans="2:8" x14ac:dyDescent="0.3">
      <c r="B24" s="126" t="s">
        <v>30</v>
      </c>
      <c r="C24" s="127"/>
      <c r="D24" s="127"/>
      <c r="E24" s="127"/>
      <c r="F24" s="127"/>
      <c r="G24" s="127"/>
      <c r="H24" s="128"/>
    </row>
    <row r="25" spans="2:8" x14ac:dyDescent="0.3">
      <c r="B25" s="126" t="s">
        <v>31</v>
      </c>
      <c r="C25" s="127"/>
      <c r="D25" s="127"/>
      <c r="E25" s="127"/>
      <c r="F25" s="127"/>
      <c r="G25" s="127"/>
      <c r="H25" s="128"/>
    </row>
    <row r="26" spans="2:8" ht="20.399999999999999" x14ac:dyDescent="0.3">
      <c r="B26" s="68">
        <v>1</v>
      </c>
      <c r="C26" s="129" t="s">
        <v>32</v>
      </c>
      <c r="D26" s="130"/>
      <c r="E26" s="130"/>
      <c r="F26" s="130"/>
      <c r="G26" s="131"/>
      <c r="H26" s="31" t="str">
        <f>B17</f>
        <v>Porteiro 40 horas semanais</v>
      </c>
    </row>
    <row r="27" spans="2:8" x14ac:dyDescent="0.3">
      <c r="B27" s="68">
        <v>2</v>
      </c>
      <c r="C27" s="129" t="s">
        <v>33</v>
      </c>
      <c r="D27" s="130"/>
      <c r="E27" s="130"/>
      <c r="F27" s="130"/>
      <c r="G27" s="131"/>
      <c r="H27" s="19">
        <v>1888.91</v>
      </c>
    </row>
    <row r="28" spans="2:8" x14ac:dyDescent="0.3">
      <c r="B28" s="68">
        <v>3</v>
      </c>
      <c r="C28" s="129" t="s">
        <v>34</v>
      </c>
      <c r="D28" s="130"/>
      <c r="E28" s="130"/>
      <c r="F28" s="130"/>
      <c r="G28" s="131"/>
      <c r="H28" s="64" t="str">
        <f>H21</f>
        <v>SEACONS - GO</v>
      </c>
    </row>
    <row r="29" spans="2:8" x14ac:dyDescent="0.3">
      <c r="B29" s="68">
        <v>4</v>
      </c>
      <c r="C29" s="129" t="s">
        <v>35</v>
      </c>
      <c r="D29" s="130"/>
      <c r="E29" s="130"/>
      <c r="F29" s="130"/>
      <c r="G29" s="131"/>
      <c r="H29" s="20">
        <v>46023</v>
      </c>
    </row>
    <row r="30" spans="2:8" x14ac:dyDescent="0.3">
      <c r="B30"/>
      <c r="C30"/>
      <c r="D30"/>
      <c r="E30"/>
      <c r="F30"/>
      <c r="G30"/>
      <c r="H30"/>
    </row>
    <row r="31" spans="2:8" ht="12" customHeight="1" x14ac:dyDescent="0.3">
      <c r="B31" s="132" t="s">
        <v>36</v>
      </c>
      <c r="C31" s="133"/>
      <c r="D31" s="133"/>
      <c r="E31" s="133"/>
      <c r="F31" s="133"/>
      <c r="G31" s="134"/>
      <c r="H31" s="69" t="s">
        <v>37</v>
      </c>
    </row>
    <row r="32" spans="2:8" x14ac:dyDescent="0.3">
      <c r="B32" s="68" t="s">
        <v>23</v>
      </c>
      <c r="C32" s="135" t="s">
        <v>38</v>
      </c>
      <c r="D32" s="136"/>
      <c r="E32" s="136"/>
      <c r="F32" s="136"/>
      <c r="G32" s="137"/>
      <c r="H32" s="21">
        <f>H27</f>
        <v>1888.91</v>
      </c>
    </row>
    <row r="33" spans="2:8" x14ac:dyDescent="0.3">
      <c r="B33" s="68" t="s">
        <v>25</v>
      </c>
      <c r="C33" s="135" t="s">
        <v>140</v>
      </c>
      <c r="D33" s="136"/>
      <c r="E33" s="136"/>
      <c r="F33" s="136"/>
      <c r="G33" s="137"/>
      <c r="H33" s="22">
        <v>0</v>
      </c>
    </row>
    <row r="34" spans="2:8" x14ac:dyDescent="0.3">
      <c r="B34" s="68" t="s">
        <v>27</v>
      </c>
      <c r="C34" s="135"/>
      <c r="D34" s="136"/>
      <c r="E34" s="136"/>
      <c r="F34" s="136"/>
      <c r="G34" s="137"/>
      <c r="H34" s="22">
        <v>0</v>
      </c>
    </row>
    <row r="35" spans="2:8" x14ac:dyDescent="0.3">
      <c r="B35" s="138" t="s">
        <v>39</v>
      </c>
      <c r="C35" s="139"/>
      <c r="D35" s="139"/>
      <c r="E35" s="139"/>
      <c r="F35" s="139"/>
      <c r="G35" s="140"/>
      <c r="H35" s="22">
        <f>SUM(H32:H34)</f>
        <v>1888.91</v>
      </c>
    </row>
    <row r="36" spans="2:8" x14ac:dyDescent="0.3">
      <c r="B36" s="141" t="s">
        <v>40</v>
      </c>
      <c r="C36" s="142"/>
      <c r="D36" s="142"/>
      <c r="E36" s="142"/>
      <c r="F36" s="142"/>
      <c r="G36" s="143"/>
      <c r="H36" s="23">
        <f>H35</f>
        <v>1888.91</v>
      </c>
    </row>
    <row r="37" spans="2:8" x14ac:dyDescent="0.3">
      <c r="B37"/>
      <c r="C37"/>
      <c r="D37"/>
      <c r="E37"/>
      <c r="F37"/>
      <c r="G37"/>
      <c r="H37"/>
    </row>
    <row r="38" spans="2:8" x14ac:dyDescent="0.3">
      <c r="B38" s="132" t="s">
        <v>41</v>
      </c>
      <c r="C38" s="133"/>
      <c r="D38" s="133"/>
      <c r="E38" s="133"/>
      <c r="F38" s="133"/>
      <c r="G38" s="133"/>
      <c r="H38" s="134"/>
    </row>
    <row r="39" spans="2:8" x14ac:dyDescent="0.3">
      <c r="B39" s="132" t="s">
        <v>152</v>
      </c>
      <c r="C39" s="133"/>
      <c r="D39" s="133"/>
      <c r="E39" s="133"/>
      <c r="F39" s="133"/>
      <c r="G39" s="134"/>
      <c r="H39" s="69" t="s">
        <v>37</v>
      </c>
    </row>
    <row r="40" spans="2:8" x14ac:dyDescent="0.3">
      <c r="B40" s="69" t="s">
        <v>23</v>
      </c>
      <c r="C40" s="144" t="s">
        <v>42</v>
      </c>
      <c r="D40" s="145"/>
      <c r="E40" s="145"/>
      <c r="F40" s="145"/>
      <c r="G40" s="146"/>
      <c r="H40" s="22">
        <f>(H36)*1/12</f>
        <v>157.40916666666666</v>
      </c>
    </row>
    <row r="41" spans="2:8" x14ac:dyDescent="0.3">
      <c r="B41" s="69" t="s">
        <v>25</v>
      </c>
      <c r="C41" s="144" t="s">
        <v>43</v>
      </c>
      <c r="D41" s="145"/>
      <c r="E41" s="145"/>
      <c r="F41" s="145"/>
      <c r="G41" s="146"/>
      <c r="H41" s="22">
        <f>(H36)*1/12</f>
        <v>157.40916666666666</v>
      </c>
    </row>
    <row r="42" spans="2:8" x14ac:dyDescent="0.3">
      <c r="B42" s="69" t="s">
        <v>27</v>
      </c>
      <c r="C42" s="144" t="s">
        <v>44</v>
      </c>
      <c r="D42" s="145"/>
      <c r="E42" s="145"/>
      <c r="F42" s="145"/>
      <c r="G42" s="146"/>
      <c r="H42" s="22">
        <f>((H36)*1/3)*1/12</f>
        <v>52.469722222222224</v>
      </c>
    </row>
    <row r="43" spans="2:8" x14ac:dyDescent="0.3">
      <c r="B43" s="147" t="s">
        <v>45</v>
      </c>
      <c r="C43" s="148"/>
      <c r="D43" s="148"/>
      <c r="E43" s="148"/>
      <c r="F43" s="148"/>
      <c r="G43" s="149"/>
      <c r="H43" s="22">
        <f>SUM(H40:H42)</f>
        <v>367.28805555555556</v>
      </c>
    </row>
    <row r="44" spans="2:8" x14ac:dyDescent="0.3">
      <c r="B44"/>
      <c r="C44"/>
      <c r="D44"/>
      <c r="E44"/>
      <c r="F44"/>
      <c r="G44"/>
      <c r="H44"/>
    </row>
    <row r="45" spans="2:8" x14ac:dyDescent="0.3">
      <c r="B45" s="147" t="s">
        <v>46</v>
      </c>
      <c r="C45" s="148"/>
      <c r="D45" s="148"/>
      <c r="E45" s="148"/>
      <c r="F45" s="148"/>
      <c r="G45" s="149"/>
      <c r="H45" s="22">
        <f>(H32+H33+H43)*(F56-F53)</f>
        <v>649.78504000000021</v>
      </c>
    </row>
    <row r="46" spans="2:8" x14ac:dyDescent="0.3">
      <c r="B46"/>
      <c r="C46"/>
      <c r="D46"/>
      <c r="E46"/>
      <c r="F46"/>
      <c r="G46"/>
      <c r="H46"/>
    </row>
    <row r="47" spans="2:8" x14ac:dyDescent="0.3">
      <c r="B47" s="132" t="s">
        <v>47</v>
      </c>
      <c r="C47" s="133"/>
      <c r="D47" s="133"/>
      <c r="E47" s="133"/>
      <c r="F47" s="133"/>
      <c r="G47" s="134"/>
      <c r="H47" s="69" t="s">
        <v>37</v>
      </c>
    </row>
    <row r="48" spans="2:8" ht="11.25" customHeight="1" x14ac:dyDescent="0.3">
      <c r="B48" s="69" t="s">
        <v>23</v>
      </c>
      <c r="C48" s="150" t="s">
        <v>48</v>
      </c>
      <c r="D48" s="151"/>
      <c r="E48" s="152"/>
      <c r="F48" s="153">
        <v>0.2</v>
      </c>
      <c r="G48" s="154"/>
      <c r="H48" s="22">
        <f>(H$36+H$43)*F48</f>
        <v>451.23961111111112</v>
      </c>
    </row>
    <row r="49" spans="2:23" ht="11.25" customHeight="1" x14ac:dyDescent="0.3">
      <c r="B49" s="69" t="s">
        <v>25</v>
      </c>
      <c r="C49" s="150" t="s">
        <v>49</v>
      </c>
      <c r="D49" s="151"/>
      <c r="E49" s="152"/>
      <c r="F49" s="153">
        <v>1.4999999999999999E-2</v>
      </c>
      <c r="G49" s="154"/>
      <c r="H49" s="22">
        <f>(H$36+H$43)*F49</f>
        <v>33.842970833333332</v>
      </c>
    </row>
    <row r="50" spans="2:23" ht="20.399999999999999" customHeight="1" x14ac:dyDescent="0.3">
      <c r="B50" s="69" t="s">
        <v>27</v>
      </c>
      <c r="C50" s="150" t="s">
        <v>50</v>
      </c>
      <c r="D50" s="151"/>
      <c r="E50" s="152"/>
      <c r="F50" s="153">
        <v>0.01</v>
      </c>
      <c r="G50" s="154"/>
      <c r="H50" s="22">
        <f>(H$36+H$43)*F50</f>
        <v>22.561980555555557</v>
      </c>
    </row>
    <row r="51" spans="2:23" ht="11.25" customHeight="1" x14ac:dyDescent="0.3">
      <c r="B51" s="69" t="s">
        <v>28</v>
      </c>
      <c r="C51" s="150" t="s">
        <v>51</v>
      </c>
      <c r="D51" s="151"/>
      <c r="E51" s="152"/>
      <c r="F51" s="153">
        <v>2E-3</v>
      </c>
      <c r="G51" s="154"/>
      <c r="H51" s="22">
        <f>(H$36+H$43)*F51</f>
        <v>4.5123961111111113</v>
      </c>
    </row>
    <row r="52" spans="2:23" ht="20.399999999999999" customHeight="1" x14ac:dyDescent="0.3">
      <c r="B52" s="69" t="s">
        <v>52</v>
      </c>
      <c r="C52" s="150" t="s">
        <v>53</v>
      </c>
      <c r="D52" s="151"/>
      <c r="E52" s="152"/>
      <c r="F52" s="153">
        <v>2.5000000000000001E-2</v>
      </c>
      <c r="G52" s="154"/>
      <c r="H52" s="22">
        <f>(H$36+H$43)*F52</f>
        <v>56.40495138888889</v>
      </c>
    </row>
    <row r="53" spans="2:23" ht="11.25" customHeight="1" x14ac:dyDescent="0.3">
      <c r="B53" s="69" t="s">
        <v>54</v>
      </c>
      <c r="C53" s="150" t="s">
        <v>55</v>
      </c>
      <c r="D53" s="151"/>
      <c r="E53" s="152"/>
      <c r="F53" s="153">
        <v>0.08</v>
      </c>
      <c r="G53" s="154"/>
      <c r="H53" s="22">
        <f>(H36+H43)*F53</f>
        <v>180.49584444444446</v>
      </c>
    </row>
    <row r="54" spans="2:23" x14ac:dyDescent="0.3">
      <c r="B54" s="69" t="s">
        <v>56</v>
      </c>
      <c r="C54" s="155" t="s">
        <v>57</v>
      </c>
      <c r="D54" s="156"/>
      <c r="E54" s="157"/>
      <c r="F54" s="158">
        <v>0.03</v>
      </c>
      <c r="G54" s="159"/>
      <c r="H54" s="22">
        <f>(H$36+H$43)*F54</f>
        <v>67.685941666666665</v>
      </c>
      <c r="I54" s="88"/>
    </row>
    <row r="55" spans="2:23" x14ac:dyDescent="0.3">
      <c r="B55" s="69" t="s">
        <v>58</v>
      </c>
      <c r="C55" s="155" t="s">
        <v>59</v>
      </c>
      <c r="D55" s="156"/>
      <c r="E55" s="157"/>
      <c r="F55" s="153">
        <v>6.0000000000000001E-3</v>
      </c>
      <c r="G55" s="154"/>
      <c r="H55" s="22">
        <f>(H$36+H$43)*F55</f>
        <v>13.537188333333333</v>
      </c>
    </row>
    <row r="56" spans="2:23" x14ac:dyDescent="0.3">
      <c r="B56"/>
      <c r="C56"/>
      <c r="D56"/>
      <c r="E56"/>
      <c r="F56" s="24">
        <f>SUM(F48:F55)</f>
        <v>0.3680000000000001</v>
      </c>
      <c r="G56" s="69" t="s">
        <v>60</v>
      </c>
      <c r="H56" s="22">
        <f>SUM(H48:H55)</f>
        <v>830.2808844444445</v>
      </c>
    </row>
    <row r="57" spans="2:23" x14ac:dyDescent="0.3">
      <c r="B57"/>
      <c r="C57"/>
      <c r="D57"/>
      <c r="E57"/>
      <c r="F57"/>
      <c r="G57"/>
      <c r="H57"/>
    </row>
    <row r="58" spans="2:23" x14ac:dyDescent="0.3">
      <c r="B58" s="132" t="s">
        <v>61</v>
      </c>
      <c r="C58" s="133"/>
      <c r="D58" s="133"/>
      <c r="E58" s="133"/>
      <c r="F58" s="133"/>
      <c r="G58" s="134"/>
      <c r="H58" s="69" t="s">
        <v>37</v>
      </c>
    </row>
    <row r="59" spans="2:23" x14ac:dyDescent="0.3">
      <c r="B59" s="69" t="s">
        <v>23</v>
      </c>
      <c r="C59" s="160" t="s">
        <v>62</v>
      </c>
      <c r="D59" s="161"/>
      <c r="E59" s="161"/>
      <c r="F59" s="161"/>
      <c r="G59" s="162"/>
      <c r="H59" s="25">
        <f>'Vale Transporte'!G12</f>
        <v>0</v>
      </c>
    </row>
    <row r="60" spans="2:23" x14ac:dyDescent="0.3">
      <c r="B60" s="69" t="s">
        <v>25</v>
      </c>
      <c r="C60" s="144" t="s">
        <v>63</v>
      </c>
      <c r="D60" s="145"/>
      <c r="E60" s="145"/>
      <c r="F60" s="145"/>
      <c r="G60" s="146"/>
      <c r="H60" s="22">
        <f>21*26*0.89</f>
        <v>485.94</v>
      </c>
      <c r="I60" s="89"/>
    </row>
    <row r="61" spans="2:23" x14ac:dyDescent="0.3">
      <c r="B61" s="69" t="s">
        <v>27</v>
      </c>
      <c r="C61" s="135" t="s">
        <v>138</v>
      </c>
      <c r="D61" s="136"/>
      <c r="E61" s="136"/>
      <c r="F61" s="136"/>
      <c r="G61" s="137"/>
      <c r="H61" s="69">
        <v>4</v>
      </c>
      <c r="W61" s="80"/>
    </row>
    <row r="62" spans="2:23" x14ac:dyDescent="0.3">
      <c r="B62" s="69" t="s">
        <v>28</v>
      </c>
      <c r="C62" s="135" t="s">
        <v>150</v>
      </c>
      <c r="D62" s="136"/>
      <c r="E62" s="136"/>
      <c r="F62" s="136"/>
      <c r="G62" s="137"/>
      <c r="H62" s="72">
        <v>16</v>
      </c>
      <c r="I62" s="87"/>
    </row>
    <row r="63" spans="2:23" x14ac:dyDescent="0.3">
      <c r="B63" s="163" t="s">
        <v>64</v>
      </c>
      <c r="C63" s="164"/>
      <c r="D63" s="164"/>
      <c r="E63" s="164"/>
      <c r="F63" s="164"/>
      <c r="G63" s="165"/>
      <c r="H63" s="26">
        <f>SUM(H59:H62)</f>
        <v>505.94</v>
      </c>
    </row>
    <row r="64" spans="2:23" x14ac:dyDescent="0.3">
      <c r="B64"/>
      <c r="C64"/>
      <c r="D64"/>
      <c r="E64"/>
      <c r="F64"/>
      <c r="G64"/>
      <c r="H64"/>
    </row>
    <row r="65" spans="2:9" x14ac:dyDescent="0.3">
      <c r="B65" s="132" t="s">
        <v>151</v>
      </c>
      <c r="C65" s="133"/>
      <c r="D65" s="133"/>
      <c r="E65" s="133"/>
      <c r="F65" s="133"/>
      <c r="G65" s="133"/>
      <c r="H65" s="134"/>
    </row>
    <row r="66" spans="2:9" x14ac:dyDescent="0.3">
      <c r="B66" s="132" t="s">
        <v>65</v>
      </c>
      <c r="C66" s="133"/>
      <c r="D66" s="133"/>
      <c r="E66" s="133"/>
      <c r="F66" s="133"/>
      <c r="G66" s="134"/>
      <c r="H66" s="69" t="s">
        <v>37</v>
      </c>
    </row>
    <row r="67" spans="2:9" x14ac:dyDescent="0.3">
      <c r="B67" s="69" t="s">
        <v>23</v>
      </c>
      <c r="C67" s="144" t="s">
        <v>66</v>
      </c>
      <c r="D67" s="145"/>
      <c r="E67" s="145"/>
      <c r="F67" s="145"/>
      <c r="G67" s="146"/>
      <c r="H67" s="72">
        <f>(H36+H43+H53+H63)/12</f>
        <v>245.2194916666667</v>
      </c>
    </row>
    <row r="68" spans="2:9" x14ac:dyDescent="0.3">
      <c r="B68" s="27" t="s">
        <v>25</v>
      </c>
      <c r="C68" s="144" t="s">
        <v>67</v>
      </c>
      <c r="D68" s="145"/>
      <c r="E68" s="145"/>
      <c r="F68" s="145"/>
      <c r="G68" s="146"/>
      <c r="H68" s="28">
        <f>H53*0.4</f>
        <v>72.19833777777778</v>
      </c>
    </row>
    <row r="69" spans="2:9" x14ac:dyDescent="0.3">
      <c r="B69" s="166" t="s">
        <v>39</v>
      </c>
      <c r="C69" s="167"/>
      <c r="D69" s="167"/>
      <c r="E69" s="167"/>
      <c r="F69" s="167"/>
      <c r="G69" s="168"/>
      <c r="H69" s="26">
        <f>(H67+H68)*0.37</f>
        <v>117.44459689444444</v>
      </c>
      <c r="I69" s="55"/>
    </row>
    <row r="70" spans="2:9" x14ac:dyDescent="0.3">
      <c r="B70" s="29"/>
      <c r="C70"/>
      <c r="D70"/>
      <c r="E70"/>
      <c r="F70"/>
      <c r="G70"/>
      <c r="H70"/>
    </row>
    <row r="71" spans="2:9" x14ac:dyDescent="0.3">
      <c r="B71" s="132" t="s">
        <v>68</v>
      </c>
      <c r="C71" s="133"/>
      <c r="D71" s="133"/>
      <c r="E71" s="133"/>
      <c r="F71" s="133"/>
      <c r="G71" s="134"/>
      <c r="H71" s="69" t="s">
        <v>37</v>
      </c>
    </row>
    <row r="72" spans="2:9" x14ac:dyDescent="0.3">
      <c r="B72" s="69" t="s">
        <v>23</v>
      </c>
      <c r="C72" s="144" t="s">
        <v>69</v>
      </c>
      <c r="D72" s="145"/>
      <c r="E72" s="145"/>
      <c r="F72" s="145"/>
      <c r="G72" s="146"/>
      <c r="H72" s="72">
        <f>((H36+H43+H56+H63)/12)</f>
        <v>299.368245</v>
      </c>
    </row>
    <row r="73" spans="2:9" x14ac:dyDescent="0.3">
      <c r="B73" s="27" t="s">
        <v>25</v>
      </c>
      <c r="C73" s="144" t="s">
        <v>70</v>
      </c>
      <c r="D73" s="145"/>
      <c r="E73" s="145"/>
      <c r="F73" s="145"/>
      <c r="G73" s="146"/>
      <c r="H73" s="28">
        <f>H53*0.4</f>
        <v>72.19833777777778</v>
      </c>
    </row>
    <row r="74" spans="2:9" x14ac:dyDescent="0.3">
      <c r="B74" s="166" t="s">
        <v>39</v>
      </c>
      <c r="C74" s="167"/>
      <c r="D74" s="167"/>
      <c r="E74" s="167"/>
      <c r="F74" s="167"/>
      <c r="G74" s="168"/>
      <c r="H74" s="26">
        <f>(H72+H73)*0.37</f>
        <v>137.47963562777778</v>
      </c>
      <c r="I74" s="55"/>
    </row>
    <row r="75" spans="2:9" x14ac:dyDescent="0.3">
      <c r="B75"/>
      <c r="C75"/>
      <c r="D75"/>
      <c r="E75"/>
      <c r="F75"/>
      <c r="G75"/>
      <c r="H75"/>
    </row>
    <row r="76" spans="2:9" x14ac:dyDescent="0.3">
      <c r="B76" s="132" t="s">
        <v>71</v>
      </c>
      <c r="C76" s="133"/>
      <c r="D76" s="133"/>
      <c r="E76" s="133"/>
      <c r="F76" s="133"/>
      <c r="G76" s="134"/>
      <c r="H76" s="69" t="s">
        <v>37</v>
      </c>
    </row>
    <row r="77" spans="2:9" x14ac:dyDescent="0.3">
      <c r="B77" s="69" t="s">
        <v>23</v>
      </c>
      <c r="C77" s="144" t="s">
        <v>72</v>
      </c>
      <c r="D77" s="145"/>
      <c r="E77" s="145"/>
      <c r="F77" s="145"/>
      <c r="G77" s="146"/>
      <c r="H77" s="72">
        <f>-H43*0</f>
        <v>0</v>
      </c>
      <c r="I77" s="55"/>
    </row>
    <row r="78" spans="2:9" x14ac:dyDescent="0.3">
      <c r="B78" s="166" t="s">
        <v>39</v>
      </c>
      <c r="C78" s="167"/>
      <c r="D78" s="167"/>
      <c r="E78" s="167"/>
      <c r="F78" s="167"/>
      <c r="G78" s="168"/>
      <c r="H78" s="26">
        <f>H77</f>
        <v>0</v>
      </c>
    </row>
    <row r="79" spans="2:9" x14ac:dyDescent="0.3">
      <c r="B79"/>
      <c r="C79"/>
      <c r="D79"/>
      <c r="E79"/>
      <c r="F79"/>
      <c r="G79"/>
      <c r="H79"/>
    </row>
    <row r="80" spans="2:9" x14ac:dyDescent="0.3">
      <c r="B80" s="132" t="s">
        <v>73</v>
      </c>
      <c r="C80" s="133"/>
      <c r="D80" s="133"/>
      <c r="E80" s="133"/>
      <c r="F80" s="133"/>
      <c r="G80" s="133"/>
      <c r="H80" s="134"/>
    </row>
    <row r="81" spans="2:8" ht="21" customHeight="1" x14ac:dyDescent="0.3">
      <c r="B81" s="138"/>
      <c r="C81" s="139"/>
      <c r="D81" s="140"/>
      <c r="E81" s="30" t="s">
        <v>74</v>
      </c>
      <c r="F81" s="30" t="s">
        <v>75</v>
      </c>
      <c r="G81" s="30" t="s">
        <v>76</v>
      </c>
      <c r="H81" s="30" t="s">
        <v>77</v>
      </c>
    </row>
    <row r="82" spans="2:8" x14ac:dyDescent="0.3">
      <c r="B82" s="67" t="s">
        <v>23</v>
      </c>
      <c r="C82" s="169" t="s">
        <v>43</v>
      </c>
      <c r="D82" s="169"/>
      <c r="E82" s="81">
        <v>1</v>
      </c>
      <c r="F82" s="31">
        <v>30</v>
      </c>
      <c r="G82" s="82">
        <v>0.69040000000000001</v>
      </c>
      <c r="H82" s="32">
        <f t="shared" ref="H82:H93" si="0">(E82*F82)*G82</f>
        <v>20.712</v>
      </c>
    </row>
    <row r="83" spans="2:8" x14ac:dyDescent="0.3">
      <c r="B83" s="67" t="s">
        <v>25</v>
      </c>
      <c r="C83" s="169" t="s">
        <v>78</v>
      </c>
      <c r="D83" s="169"/>
      <c r="E83" s="81">
        <v>1</v>
      </c>
      <c r="F83" s="31">
        <v>1</v>
      </c>
      <c r="G83" s="82">
        <v>1</v>
      </c>
      <c r="H83" s="32">
        <f t="shared" si="0"/>
        <v>1</v>
      </c>
    </row>
    <row r="84" spans="2:8" x14ac:dyDescent="0.3">
      <c r="B84" s="67" t="s">
        <v>27</v>
      </c>
      <c r="C84" s="169" t="s">
        <v>79</v>
      </c>
      <c r="D84" s="169"/>
      <c r="E84" s="81">
        <v>0</v>
      </c>
      <c r="F84" s="31">
        <v>15</v>
      </c>
      <c r="G84" s="82">
        <v>0.69040000000000001</v>
      </c>
      <c r="H84" s="32">
        <f t="shared" si="0"/>
        <v>0</v>
      </c>
    </row>
    <row r="85" spans="2:8" x14ac:dyDescent="0.3">
      <c r="B85" s="67" t="s">
        <v>28</v>
      </c>
      <c r="C85" s="169" t="s">
        <v>80</v>
      </c>
      <c r="D85" s="169"/>
      <c r="E85" s="81">
        <v>1</v>
      </c>
      <c r="F85" s="31">
        <v>5</v>
      </c>
      <c r="G85" s="82">
        <v>0.69040000000000001</v>
      </c>
      <c r="H85" s="32">
        <f t="shared" si="0"/>
        <v>3.452</v>
      </c>
    </row>
    <row r="86" spans="2:8" x14ac:dyDescent="0.3">
      <c r="B86" s="67" t="s">
        <v>52</v>
      </c>
      <c r="C86" s="169" t="s">
        <v>81</v>
      </c>
      <c r="D86" s="169"/>
      <c r="E86" s="81">
        <v>0</v>
      </c>
      <c r="F86" s="31">
        <v>2</v>
      </c>
      <c r="G86" s="82">
        <v>1</v>
      </c>
      <c r="H86" s="32">
        <f t="shared" si="0"/>
        <v>0</v>
      </c>
    </row>
    <row r="87" spans="2:8" x14ac:dyDescent="0.3">
      <c r="B87" s="67" t="s">
        <v>54</v>
      </c>
      <c r="C87" s="169" t="s">
        <v>82</v>
      </c>
      <c r="D87" s="169"/>
      <c r="E87" s="81">
        <v>0</v>
      </c>
      <c r="F87" s="31">
        <v>2</v>
      </c>
      <c r="G87" s="82">
        <v>0.69040000000000001</v>
      </c>
      <c r="H87" s="32">
        <f t="shared" si="0"/>
        <v>0</v>
      </c>
    </row>
    <row r="88" spans="2:8" x14ac:dyDescent="0.3">
      <c r="B88" s="67" t="s">
        <v>56</v>
      </c>
      <c r="C88" s="169" t="s">
        <v>83</v>
      </c>
      <c r="D88" s="169"/>
      <c r="E88" s="81">
        <v>0</v>
      </c>
      <c r="F88" s="31">
        <v>3</v>
      </c>
      <c r="G88" s="82">
        <v>1</v>
      </c>
      <c r="H88" s="32">
        <f t="shared" si="0"/>
        <v>0</v>
      </c>
    </row>
    <row r="89" spans="2:8" x14ac:dyDescent="0.3">
      <c r="B89" s="67" t="s">
        <v>58</v>
      </c>
      <c r="C89" s="169" t="s">
        <v>84</v>
      </c>
      <c r="D89" s="169"/>
      <c r="E89" s="81">
        <v>0.02</v>
      </c>
      <c r="F89" s="31">
        <v>1</v>
      </c>
      <c r="G89" s="82">
        <v>1</v>
      </c>
      <c r="H89" s="32">
        <f t="shared" si="0"/>
        <v>0.02</v>
      </c>
    </row>
    <row r="90" spans="2:8" x14ac:dyDescent="0.3">
      <c r="B90" s="67" t="s">
        <v>85</v>
      </c>
      <c r="C90" s="169" t="s">
        <v>86</v>
      </c>
      <c r="D90" s="169"/>
      <c r="E90" s="81">
        <v>0</v>
      </c>
      <c r="F90" s="31">
        <v>1</v>
      </c>
      <c r="G90" s="82">
        <v>1</v>
      </c>
      <c r="H90" s="32">
        <f t="shared" si="0"/>
        <v>0</v>
      </c>
    </row>
    <row r="91" spans="2:8" x14ac:dyDescent="0.3">
      <c r="B91" s="67" t="s">
        <v>87</v>
      </c>
      <c r="C91" s="169" t="s">
        <v>88</v>
      </c>
      <c r="D91" s="169"/>
      <c r="E91" s="81">
        <v>0</v>
      </c>
      <c r="F91" s="31">
        <v>20</v>
      </c>
      <c r="G91" s="82">
        <v>0.69040000000000001</v>
      </c>
      <c r="H91" s="32">
        <f t="shared" si="0"/>
        <v>0</v>
      </c>
    </row>
    <row r="92" spans="2:8" x14ac:dyDescent="0.3">
      <c r="B92" s="67" t="s">
        <v>89</v>
      </c>
      <c r="C92" s="169" t="s">
        <v>90</v>
      </c>
      <c r="D92" s="169"/>
      <c r="E92" s="81">
        <v>0</v>
      </c>
      <c r="F92" s="31">
        <v>180</v>
      </c>
      <c r="G92" s="82">
        <v>0.69040000000000001</v>
      </c>
      <c r="H92" s="32">
        <f t="shared" si="0"/>
        <v>0</v>
      </c>
    </row>
    <row r="93" spans="2:8" x14ac:dyDescent="0.3">
      <c r="B93" s="67" t="s">
        <v>91</v>
      </c>
      <c r="C93" s="169" t="s">
        <v>92</v>
      </c>
      <c r="D93" s="169"/>
      <c r="E93" s="81">
        <v>0</v>
      </c>
      <c r="F93" s="31">
        <v>6</v>
      </c>
      <c r="G93" s="82">
        <v>1</v>
      </c>
      <c r="H93" s="32">
        <f t="shared" si="0"/>
        <v>0</v>
      </c>
    </row>
    <row r="94" spans="2:8" x14ac:dyDescent="0.3">
      <c r="B94" s="138" t="s">
        <v>39</v>
      </c>
      <c r="C94" s="139"/>
      <c r="D94" s="139"/>
      <c r="E94" s="139"/>
      <c r="F94" s="139"/>
      <c r="G94" s="140"/>
      <c r="H94" s="33">
        <f>SUM(H82:H93)</f>
        <v>25.184000000000001</v>
      </c>
    </row>
    <row r="95" spans="2:8" x14ac:dyDescent="0.3">
      <c r="B95"/>
      <c r="C95"/>
      <c r="D95"/>
      <c r="E95"/>
      <c r="F95"/>
      <c r="G95"/>
      <c r="H95"/>
    </row>
    <row r="96" spans="2:8" x14ac:dyDescent="0.3">
      <c r="B96" s="132" t="s">
        <v>93</v>
      </c>
      <c r="C96" s="133"/>
      <c r="D96" s="133"/>
      <c r="E96" s="133"/>
      <c r="F96" s="133"/>
      <c r="G96" s="133"/>
      <c r="H96" s="134"/>
    </row>
    <row r="97" spans="2:9" x14ac:dyDescent="0.3">
      <c r="B97" s="71" t="s">
        <v>23</v>
      </c>
      <c r="C97" s="144" t="s">
        <v>94</v>
      </c>
      <c r="D97" s="145"/>
      <c r="E97" s="145"/>
      <c r="F97" s="145"/>
      <c r="G97" s="146"/>
      <c r="H97" s="72">
        <f>(((H36+H43+H56+H63+H69+H74+H78)/30)*H94)/12</f>
        <v>269.14302904666573</v>
      </c>
    </row>
    <row r="98" spans="2:9" x14ac:dyDescent="0.3">
      <c r="B98" s="132" t="s">
        <v>95</v>
      </c>
      <c r="C98" s="145"/>
      <c r="D98" s="145"/>
      <c r="E98" s="145"/>
      <c r="F98" s="145"/>
      <c r="G98" s="145"/>
      <c r="H98" s="146"/>
    </row>
    <row r="99" spans="2:9" x14ac:dyDescent="0.3">
      <c r="B99" s="79" t="s">
        <v>25</v>
      </c>
      <c r="C99" s="145" t="s">
        <v>148</v>
      </c>
      <c r="D99" s="145"/>
      <c r="E99" s="145"/>
      <c r="F99" s="145"/>
      <c r="G99" s="146"/>
      <c r="H99" s="72">
        <v>0</v>
      </c>
    </row>
    <row r="100" spans="2:9" x14ac:dyDescent="0.3">
      <c r="B100" s="170" t="s">
        <v>39</v>
      </c>
      <c r="C100" s="171"/>
      <c r="D100" s="171"/>
      <c r="E100" s="171"/>
      <c r="F100" s="171"/>
      <c r="G100" s="172"/>
      <c r="H100" s="72">
        <f>H97+H99</f>
        <v>269.14302904666573</v>
      </c>
    </row>
    <row r="101" spans="2:9" x14ac:dyDescent="0.3">
      <c r="B101"/>
      <c r="C101"/>
      <c r="D101"/>
      <c r="E101"/>
      <c r="F101"/>
      <c r="G101"/>
      <c r="H101"/>
    </row>
    <row r="102" spans="2:9" x14ac:dyDescent="0.3">
      <c r="B102" s="132" t="s">
        <v>96</v>
      </c>
      <c r="C102" s="133"/>
      <c r="D102" s="133"/>
      <c r="E102" s="133"/>
      <c r="F102" s="133"/>
      <c r="G102" s="133"/>
      <c r="H102" s="134"/>
    </row>
    <row r="103" spans="2:9" x14ac:dyDescent="0.3">
      <c r="B103" s="34" t="s">
        <v>23</v>
      </c>
      <c r="C103" s="144" t="s">
        <v>97</v>
      </c>
      <c r="D103" s="145"/>
      <c r="E103" s="145"/>
      <c r="F103" s="145"/>
      <c r="G103" s="146"/>
      <c r="H103" s="35">
        <f>Uniformes!E22</f>
        <v>76.031666666666666</v>
      </c>
    </row>
    <row r="104" spans="2:9" x14ac:dyDescent="0.3">
      <c r="B104" s="34" t="s">
        <v>25</v>
      </c>
      <c r="C104" s="144" t="s">
        <v>98</v>
      </c>
      <c r="D104" s="145"/>
      <c r="E104" s="145"/>
      <c r="F104" s="145"/>
      <c r="G104" s="146"/>
      <c r="H104" s="90">
        <f>EPI!E28</f>
        <v>0</v>
      </c>
    </row>
    <row r="105" spans="2:9" x14ac:dyDescent="0.3">
      <c r="B105" s="34" t="s">
        <v>27</v>
      </c>
      <c r="C105" s="144" t="s">
        <v>99</v>
      </c>
      <c r="D105" s="145"/>
      <c r="E105" s="145"/>
      <c r="F105" s="145"/>
      <c r="G105" s="146"/>
      <c r="H105" s="34"/>
    </row>
    <row r="106" spans="2:9" x14ac:dyDescent="0.3">
      <c r="B106" s="138" t="s">
        <v>100</v>
      </c>
      <c r="C106" s="139"/>
      <c r="D106" s="139"/>
      <c r="E106" s="139"/>
      <c r="F106" s="139"/>
      <c r="G106" s="140"/>
      <c r="H106" s="36">
        <f>SUM(H103:H105)</f>
        <v>76.031666666666666</v>
      </c>
    </row>
    <row r="107" spans="2:9" x14ac:dyDescent="0.3">
      <c r="B107"/>
      <c r="C107"/>
      <c r="D107"/>
      <c r="E107"/>
      <c r="F107"/>
      <c r="G107"/>
      <c r="H107"/>
    </row>
    <row r="108" spans="2:9" x14ac:dyDescent="0.3">
      <c r="B108" s="173" t="s">
        <v>101</v>
      </c>
      <c r="C108" s="174"/>
      <c r="D108" s="174"/>
      <c r="E108" s="174"/>
      <c r="F108" s="174"/>
      <c r="G108" s="174"/>
      <c r="H108" s="175"/>
    </row>
    <row r="109" spans="2:9" ht="11.25" customHeight="1" x14ac:dyDescent="0.3">
      <c r="B109" s="37"/>
      <c r="C109" s="176" t="s">
        <v>102</v>
      </c>
      <c r="D109" s="177"/>
      <c r="E109" s="177"/>
      <c r="F109" s="178"/>
      <c r="G109" s="68" t="s">
        <v>103</v>
      </c>
      <c r="H109" s="68" t="s">
        <v>37</v>
      </c>
    </row>
    <row r="110" spans="2:9" x14ac:dyDescent="0.3">
      <c r="B110" s="37" t="s">
        <v>23</v>
      </c>
      <c r="C110" s="135" t="s">
        <v>104</v>
      </c>
      <c r="D110" s="136"/>
      <c r="E110" s="136"/>
      <c r="F110" s="137"/>
      <c r="G110" s="91">
        <v>0.03</v>
      </c>
      <c r="H110" s="38"/>
      <c r="I110" s="89"/>
    </row>
    <row r="111" spans="2:9" x14ac:dyDescent="0.3">
      <c r="B111" s="37" t="s">
        <v>25</v>
      </c>
      <c r="C111" s="135" t="s">
        <v>105</v>
      </c>
      <c r="D111" s="136"/>
      <c r="E111" s="136"/>
      <c r="F111" s="136"/>
      <c r="G111" s="136"/>
      <c r="H111" s="137"/>
    </row>
    <row r="112" spans="2:9" x14ac:dyDescent="0.3">
      <c r="B112" s="37" t="s">
        <v>27</v>
      </c>
      <c r="C112" s="135" t="s">
        <v>106</v>
      </c>
      <c r="D112" s="136"/>
      <c r="E112" s="136"/>
      <c r="F112" s="137"/>
      <c r="G112" s="91">
        <v>1.6500000000000001E-2</v>
      </c>
      <c r="H112" s="39"/>
    </row>
    <row r="113" spans="2:8" x14ac:dyDescent="0.3">
      <c r="B113" s="37" t="s">
        <v>28</v>
      </c>
      <c r="C113" s="135" t="s">
        <v>107</v>
      </c>
      <c r="D113" s="136"/>
      <c r="E113" s="136"/>
      <c r="F113" s="137"/>
      <c r="G113" s="91">
        <v>7.5999999999999998E-2</v>
      </c>
      <c r="H113" s="39" t="s">
        <v>108</v>
      </c>
    </row>
    <row r="114" spans="2:8" x14ac:dyDescent="0.3">
      <c r="B114" s="37" t="s">
        <v>52</v>
      </c>
      <c r="C114" s="135" t="s">
        <v>109</v>
      </c>
      <c r="D114" s="136"/>
      <c r="E114" s="136"/>
      <c r="F114" s="137"/>
      <c r="G114" s="73">
        <v>2.5000000000000001E-2</v>
      </c>
      <c r="H114" s="39" t="s">
        <v>108</v>
      </c>
    </row>
    <row r="115" spans="2:8" x14ac:dyDescent="0.3">
      <c r="B115" s="179" t="s">
        <v>110</v>
      </c>
      <c r="C115" s="180"/>
      <c r="D115" s="180"/>
      <c r="E115" s="180"/>
      <c r="F115" s="181"/>
      <c r="G115" s="73">
        <f>(G112+G113+G114)</f>
        <v>0.11749999999999999</v>
      </c>
      <c r="H115" s="40"/>
    </row>
    <row r="116" spans="2:8" x14ac:dyDescent="0.3">
      <c r="B116" s="70" t="s">
        <v>54</v>
      </c>
      <c r="C116" s="123" t="s">
        <v>111</v>
      </c>
      <c r="D116" s="124"/>
      <c r="E116" s="124"/>
      <c r="F116" s="125"/>
      <c r="G116" s="73">
        <v>6.7900000000000002E-2</v>
      </c>
      <c r="H116" s="40"/>
    </row>
    <row r="117" spans="2:8" x14ac:dyDescent="0.3">
      <c r="B117" s="182" t="s">
        <v>60</v>
      </c>
      <c r="C117" s="183"/>
      <c r="D117" s="183"/>
      <c r="E117" s="183"/>
      <c r="F117" s="183"/>
      <c r="G117" s="184"/>
      <c r="H117" s="41">
        <f>((H36+H43+H56+H63+H69+H74+H78+H100+H106))*((1+G110)/(1-G115-G116)-1)</f>
        <v>1108.6034235427669</v>
      </c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 s="163" t="s">
        <v>112</v>
      </c>
      <c r="C119" s="164"/>
      <c r="D119" s="164"/>
      <c r="E119" s="164"/>
      <c r="F119" s="164"/>
      <c r="G119" s="164"/>
      <c r="H119" s="165"/>
    </row>
    <row r="120" spans="2:8" x14ac:dyDescent="0.3">
      <c r="B120" s="144" t="s">
        <v>113</v>
      </c>
      <c r="C120" s="145"/>
      <c r="D120" s="145"/>
      <c r="E120" s="146"/>
      <c r="F120" s="182" t="str">
        <f>B17</f>
        <v>Porteiro 40 horas semanais</v>
      </c>
      <c r="G120" s="183"/>
      <c r="H120" s="184"/>
    </row>
    <row r="121" spans="2:8" x14ac:dyDescent="0.3">
      <c r="B121" s="144" t="s">
        <v>114</v>
      </c>
      <c r="C121" s="145"/>
      <c r="D121" s="145"/>
      <c r="E121" s="146"/>
      <c r="F121" s="185">
        <f>H36</f>
        <v>1888.91</v>
      </c>
      <c r="G121" s="186"/>
      <c r="H121" s="187"/>
    </row>
    <row r="122" spans="2:8" x14ac:dyDescent="0.3">
      <c r="B122" s="144" t="s">
        <v>115</v>
      </c>
      <c r="C122" s="145"/>
      <c r="D122" s="145"/>
      <c r="E122" s="146"/>
      <c r="F122" s="185">
        <f>H43+H56+H63</f>
        <v>1703.5089400000002</v>
      </c>
      <c r="G122" s="186"/>
      <c r="H122" s="187"/>
    </row>
    <row r="123" spans="2:8" x14ac:dyDescent="0.3">
      <c r="B123" s="144" t="s">
        <v>116</v>
      </c>
      <c r="C123" s="145"/>
      <c r="D123" s="145"/>
      <c r="E123" s="146"/>
      <c r="F123" s="185">
        <f>H69+H74+H78</f>
        <v>254.92423252222221</v>
      </c>
      <c r="G123" s="186"/>
      <c r="H123" s="187"/>
    </row>
    <row r="124" spans="2:8" x14ac:dyDescent="0.3">
      <c r="B124" s="144" t="s">
        <v>117</v>
      </c>
      <c r="C124" s="145"/>
      <c r="D124" s="145"/>
      <c r="E124" s="146"/>
      <c r="F124" s="185">
        <f>H100</f>
        <v>269.14302904666573</v>
      </c>
      <c r="G124" s="186"/>
      <c r="H124" s="187"/>
    </row>
    <row r="125" spans="2:8" x14ac:dyDescent="0.3">
      <c r="B125" s="144" t="s">
        <v>118</v>
      </c>
      <c r="C125" s="145"/>
      <c r="D125" s="145"/>
      <c r="E125" s="146"/>
      <c r="F125" s="185">
        <f>H106</f>
        <v>76.031666666666666</v>
      </c>
      <c r="G125" s="186"/>
      <c r="H125" s="187"/>
    </row>
    <row r="126" spans="2:8" x14ac:dyDescent="0.3">
      <c r="B126" s="144" t="s">
        <v>119</v>
      </c>
      <c r="C126" s="145"/>
      <c r="D126" s="145"/>
      <c r="E126" s="146"/>
      <c r="F126" s="185">
        <f>H117</f>
        <v>1108.6034235427669</v>
      </c>
      <c r="G126" s="186"/>
      <c r="H126" s="187"/>
    </row>
    <row r="127" spans="2:8" x14ac:dyDescent="0.3">
      <c r="B127" s="163" t="s">
        <v>120</v>
      </c>
      <c r="C127" s="164"/>
      <c r="D127" s="164"/>
      <c r="E127" s="164"/>
      <c r="F127" s="164"/>
      <c r="G127" s="165"/>
      <c r="H127" s="42">
        <f>SUM(F121:H126)</f>
        <v>5301.1212917783223</v>
      </c>
    </row>
    <row r="128" spans="2:8" x14ac:dyDescent="0.3">
      <c r="B128" s="163" t="s">
        <v>121</v>
      </c>
      <c r="C128" s="164"/>
      <c r="D128" s="164"/>
      <c r="E128" s="164"/>
      <c r="F128" s="164"/>
      <c r="G128" s="165"/>
      <c r="H128" s="42">
        <f>H127</f>
        <v>5301.1212917783223</v>
      </c>
    </row>
    <row r="130" spans="2:8" ht="14.4" customHeight="1" x14ac:dyDescent="0.3">
      <c r="B130" s="188" t="s">
        <v>163</v>
      </c>
      <c r="C130" s="188"/>
      <c r="D130" s="188"/>
      <c r="E130" s="188"/>
      <c r="F130" s="188"/>
      <c r="G130" s="188"/>
      <c r="H130" s="188"/>
    </row>
    <row r="131" spans="2:8" x14ac:dyDescent="0.3">
      <c r="B131" s="188"/>
      <c r="C131" s="188"/>
      <c r="D131" s="188"/>
      <c r="E131" s="188"/>
      <c r="F131" s="188"/>
      <c r="G131" s="188"/>
      <c r="H131" s="188"/>
    </row>
    <row r="132" spans="2:8" x14ac:dyDescent="0.3">
      <c r="B132" s="188"/>
      <c r="C132" s="188"/>
      <c r="D132" s="188"/>
      <c r="E132" s="188"/>
      <c r="F132" s="188"/>
      <c r="G132" s="188"/>
      <c r="H132" s="188"/>
    </row>
    <row r="133" spans="2:8" x14ac:dyDescent="0.3">
      <c r="B133" s="188"/>
      <c r="C133" s="188"/>
      <c r="D133" s="188"/>
      <c r="E133" s="188"/>
      <c r="F133" s="188"/>
      <c r="G133" s="188"/>
      <c r="H133" s="188"/>
    </row>
    <row r="134" spans="2:8" x14ac:dyDescent="0.3">
      <c r="B134" s="188"/>
      <c r="C134" s="188"/>
      <c r="D134" s="188"/>
      <c r="E134" s="188"/>
      <c r="F134" s="188"/>
      <c r="G134" s="188"/>
      <c r="H134" s="188"/>
    </row>
    <row r="135" spans="2:8" x14ac:dyDescent="0.3">
      <c r="B135" s="188"/>
      <c r="C135" s="188"/>
      <c r="D135" s="188"/>
      <c r="E135" s="188"/>
      <c r="F135" s="188"/>
      <c r="G135" s="188"/>
      <c r="H135" s="188"/>
    </row>
    <row r="136" spans="2:8" x14ac:dyDescent="0.3">
      <c r="B136" s="188"/>
      <c r="C136" s="188"/>
      <c r="D136" s="188"/>
      <c r="E136" s="188"/>
      <c r="F136" s="188"/>
      <c r="G136" s="188"/>
      <c r="H136" s="188"/>
    </row>
    <row r="137" spans="2:8" x14ac:dyDescent="0.3">
      <c r="B137" s="188"/>
      <c r="C137" s="188"/>
      <c r="D137" s="188"/>
      <c r="E137" s="188"/>
      <c r="F137" s="188"/>
      <c r="G137" s="188"/>
      <c r="H137" s="188"/>
    </row>
    <row r="138" spans="2:8" x14ac:dyDescent="0.3">
      <c r="B138" s="188"/>
      <c r="C138" s="188"/>
      <c r="D138" s="188"/>
      <c r="E138" s="188"/>
      <c r="F138" s="188"/>
      <c r="G138" s="188"/>
      <c r="H138" s="188"/>
    </row>
    <row r="139" spans="2:8" x14ac:dyDescent="0.3">
      <c r="B139" s="188"/>
      <c r="C139" s="188"/>
      <c r="D139" s="188"/>
      <c r="E139" s="188"/>
      <c r="F139" s="188"/>
      <c r="G139" s="188"/>
      <c r="H139" s="188"/>
    </row>
    <row r="140" spans="2:8" x14ac:dyDescent="0.3">
      <c r="B140" s="188"/>
      <c r="C140" s="188"/>
      <c r="D140" s="188"/>
      <c r="E140" s="188"/>
      <c r="F140" s="188"/>
      <c r="G140" s="188"/>
      <c r="H140" s="188"/>
    </row>
    <row r="141" spans="2:8" x14ac:dyDescent="0.3">
      <c r="B141" s="188"/>
      <c r="C141" s="188"/>
      <c r="D141" s="188"/>
      <c r="E141" s="188"/>
      <c r="F141" s="188"/>
      <c r="G141" s="188"/>
      <c r="H141" s="188"/>
    </row>
    <row r="142" spans="2:8" x14ac:dyDescent="0.3">
      <c r="B142" s="188"/>
      <c r="C142" s="188"/>
      <c r="D142" s="188"/>
      <c r="E142" s="188"/>
      <c r="F142" s="188"/>
      <c r="G142" s="188"/>
      <c r="H142" s="188"/>
    </row>
    <row r="143" spans="2:8" x14ac:dyDescent="0.3">
      <c r="B143" s="188"/>
      <c r="C143" s="188"/>
      <c r="D143" s="188"/>
      <c r="E143" s="188"/>
      <c r="F143" s="188"/>
      <c r="G143" s="188"/>
      <c r="H143" s="188"/>
    </row>
    <row r="144" spans="2:8" x14ac:dyDescent="0.3">
      <c r="B144" s="188"/>
      <c r="C144" s="188"/>
      <c r="D144" s="188"/>
      <c r="E144" s="188"/>
      <c r="F144" s="188"/>
      <c r="G144" s="188"/>
      <c r="H144" s="188"/>
    </row>
    <row r="145" spans="2:8" x14ac:dyDescent="0.3">
      <c r="B145" s="188"/>
      <c r="C145" s="188"/>
      <c r="D145" s="188"/>
      <c r="E145" s="188"/>
      <c r="F145" s="188"/>
      <c r="G145" s="188"/>
      <c r="H145" s="188"/>
    </row>
    <row r="146" spans="2:8" x14ac:dyDescent="0.3">
      <c r="B146" s="188"/>
      <c r="C146" s="188"/>
      <c r="D146" s="188"/>
      <c r="E146" s="188"/>
      <c r="F146" s="188"/>
      <c r="G146" s="188"/>
      <c r="H146" s="188"/>
    </row>
    <row r="147" spans="2:8" x14ac:dyDescent="0.3">
      <c r="B147" s="188"/>
      <c r="C147" s="188"/>
      <c r="D147" s="188"/>
      <c r="E147" s="188"/>
      <c r="F147" s="188"/>
      <c r="G147" s="188"/>
      <c r="H147" s="188"/>
    </row>
    <row r="148" spans="2:8" x14ac:dyDescent="0.3">
      <c r="B148" s="188"/>
      <c r="C148" s="188"/>
      <c r="D148" s="188"/>
      <c r="E148" s="188"/>
      <c r="F148" s="188"/>
      <c r="G148" s="188"/>
      <c r="H148" s="188"/>
    </row>
    <row r="149" spans="2:8" x14ac:dyDescent="0.3">
      <c r="B149" s="92"/>
      <c r="C149" s="92"/>
      <c r="D149" s="92"/>
      <c r="E149" s="92"/>
      <c r="F149" s="92"/>
      <c r="G149" s="92"/>
      <c r="H149" s="92"/>
    </row>
    <row r="150" spans="2:8" x14ac:dyDescent="0.3">
      <c r="B150" s="92"/>
      <c r="C150" s="92"/>
      <c r="D150" s="92"/>
      <c r="E150" s="92"/>
      <c r="F150" s="92"/>
      <c r="G150" s="92"/>
      <c r="H150" s="92"/>
    </row>
    <row r="151" spans="2:8" x14ac:dyDescent="0.3">
      <c r="B151" s="92"/>
      <c r="C151" s="92"/>
      <c r="D151" s="92"/>
      <c r="E151" s="92"/>
      <c r="F151" s="92"/>
      <c r="G151" s="92"/>
      <c r="H151" s="92"/>
    </row>
  </sheetData>
  <mergeCells count="124">
    <mergeCell ref="B130:H148"/>
    <mergeCell ref="B128:G128"/>
    <mergeCell ref="B123:E123"/>
    <mergeCell ref="F123:H123"/>
    <mergeCell ref="B124:E124"/>
    <mergeCell ref="F124:H124"/>
    <mergeCell ref="B125:E125"/>
    <mergeCell ref="F125:H125"/>
    <mergeCell ref="B126:E126"/>
    <mergeCell ref="F126:H126"/>
    <mergeCell ref="B127:G127"/>
    <mergeCell ref="C116:F116"/>
    <mergeCell ref="B117:G117"/>
    <mergeCell ref="B119:H119"/>
    <mergeCell ref="B120:E120"/>
    <mergeCell ref="F120:H120"/>
    <mergeCell ref="B121:E121"/>
    <mergeCell ref="F121:H121"/>
    <mergeCell ref="B122:E122"/>
    <mergeCell ref="F122:H122"/>
    <mergeCell ref="B106:G106"/>
    <mergeCell ref="B108:H108"/>
    <mergeCell ref="C109:F109"/>
    <mergeCell ref="C110:F110"/>
    <mergeCell ref="C111:H111"/>
    <mergeCell ref="C112:F112"/>
    <mergeCell ref="C113:F113"/>
    <mergeCell ref="C114:F114"/>
    <mergeCell ref="B115:F115"/>
    <mergeCell ref="B96:H96"/>
    <mergeCell ref="C97:G97"/>
    <mergeCell ref="B100:G100"/>
    <mergeCell ref="B102:H102"/>
    <mergeCell ref="C103:G103"/>
    <mergeCell ref="C104:G104"/>
    <mergeCell ref="C105:G105"/>
    <mergeCell ref="C86:D86"/>
    <mergeCell ref="C87:D87"/>
    <mergeCell ref="C88:D88"/>
    <mergeCell ref="C89:D89"/>
    <mergeCell ref="C90:D90"/>
    <mergeCell ref="C91:D91"/>
    <mergeCell ref="C92:D92"/>
    <mergeCell ref="C93:D93"/>
    <mergeCell ref="B94:G94"/>
    <mergeCell ref="B98:H98"/>
    <mergeCell ref="C99:G99"/>
    <mergeCell ref="B76:G76"/>
    <mergeCell ref="C77:G77"/>
    <mergeCell ref="B78:G78"/>
    <mergeCell ref="B80:H80"/>
    <mergeCell ref="B81:D81"/>
    <mergeCell ref="C82:D82"/>
    <mergeCell ref="C83:D83"/>
    <mergeCell ref="C84:D84"/>
    <mergeCell ref="C85:D85"/>
    <mergeCell ref="B65:H65"/>
    <mergeCell ref="B66:G66"/>
    <mergeCell ref="C67:G67"/>
    <mergeCell ref="C68:G68"/>
    <mergeCell ref="B69:G69"/>
    <mergeCell ref="B71:G71"/>
    <mergeCell ref="C72:G72"/>
    <mergeCell ref="C73:G73"/>
    <mergeCell ref="B74:G74"/>
    <mergeCell ref="C54:E54"/>
    <mergeCell ref="F54:G54"/>
    <mergeCell ref="C55:E55"/>
    <mergeCell ref="F55:G55"/>
    <mergeCell ref="B58:G58"/>
    <mergeCell ref="C59:G59"/>
    <mergeCell ref="C60:G60"/>
    <mergeCell ref="C62:G62"/>
    <mergeCell ref="B63:G63"/>
    <mergeCell ref="C61:G61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B38:H38"/>
    <mergeCell ref="B39:G39"/>
    <mergeCell ref="C40:G40"/>
    <mergeCell ref="C41:G41"/>
    <mergeCell ref="C42:G42"/>
    <mergeCell ref="B43:G43"/>
    <mergeCell ref="B45:G45"/>
    <mergeCell ref="B47:G47"/>
    <mergeCell ref="C48:E48"/>
    <mergeCell ref="F48:G48"/>
    <mergeCell ref="C27:G27"/>
    <mergeCell ref="C28:G28"/>
    <mergeCell ref="C29:G29"/>
    <mergeCell ref="B31:G31"/>
    <mergeCell ref="C32:G32"/>
    <mergeCell ref="C33:G33"/>
    <mergeCell ref="C34:G34"/>
    <mergeCell ref="B35:G35"/>
    <mergeCell ref="B36:G36"/>
    <mergeCell ref="B17:E17"/>
    <mergeCell ref="G17:H17"/>
    <mergeCell ref="C19:G19"/>
    <mergeCell ref="C20:G20"/>
    <mergeCell ref="C21:G21"/>
    <mergeCell ref="C22:G22"/>
    <mergeCell ref="B24:H24"/>
    <mergeCell ref="B25:H25"/>
    <mergeCell ref="C26:G26"/>
    <mergeCell ref="B13:C13"/>
    <mergeCell ref="B12:C12"/>
    <mergeCell ref="G16:H16"/>
    <mergeCell ref="B16:E16"/>
    <mergeCell ref="B15:H15"/>
    <mergeCell ref="D13:H13"/>
    <mergeCell ref="D12:H12"/>
    <mergeCell ref="A7:H7"/>
    <mergeCell ref="A8:H8"/>
    <mergeCell ref="A9:H9"/>
    <mergeCell ref="A10:H10"/>
  </mergeCells>
  <pageMargins left="0.51041666666666696" right="0.51041666666666696" top="0.78749999999999998" bottom="0.78749999999999998" header="0.51041666666666696" footer="0.51041666666666696"/>
  <pageSetup paperSize="9" firstPageNumber="0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H12"/>
  <sheetViews>
    <sheetView workbookViewId="0">
      <selection activeCell="I8" sqref="I8"/>
    </sheetView>
  </sheetViews>
  <sheetFormatPr defaultColWidth="8.5546875" defaultRowHeight="14.4" x14ac:dyDescent="0.3"/>
  <cols>
    <col min="2" max="2" width="10.109375" customWidth="1"/>
    <col min="5" max="5" width="11.109375" bestFit="1" customWidth="1"/>
    <col min="6" max="6" width="9.6640625" bestFit="1" customWidth="1"/>
    <col min="7" max="7" width="9.44140625" customWidth="1"/>
    <col min="8" max="8" width="35.33203125" bestFit="1" customWidth="1"/>
  </cols>
  <sheetData>
    <row r="1" spans="1:8" x14ac:dyDescent="0.3">
      <c r="A1" s="190" t="s">
        <v>13</v>
      </c>
      <c r="B1" s="190"/>
      <c r="C1" s="190"/>
      <c r="D1" s="190"/>
      <c r="E1" s="190"/>
      <c r="F1" s="190"/>
      <c r="G1" s="190"/>
    </row>
    <row r="2" spans="1:8" x14ac:dyDescent="0.3">
      <c r="A2" s="190" t="s">
        <v>14</v>
      </c>
      <c r="B2" s="190"/>
      <c r="C2" s="190"/>
      <c r="D2" s="190"/>
      <c r="E2" s="190"/>
      <c r="F2" s="190"/>
      <c r="G2" s="190"/>
    </row>
    <row r="3" spans="1:8" x14ac:dyDescent="0.3">
      <c r="A3" s="190" t="s">
        <v>15</v>
      </c>
      <c r="B3" s="190"/>
      <c r="C3" s="190"/>
      <c r="D3" s="190"/>
      <c r="E3" s="190"/>
      <c r="F3" s="190"/>
      <c r="G3" s="190"/>
    </row>
    <row r="4" spans="1:8" x14ac:dyDescent="0.3">
      <c r="A4" s="190" t="s">
        <v>16</v>
      </c>
      <c r="B4" s="190"/>
      <c r="C4" s="190"/>
      <c r="D4" s="190"/>
      <c r="E4" s="190"/>
      <c r="F4" s="190"/>
      <c r="G4" s="190"/>
    </row>
    <row r="6" spans="1:8" x14ac:dyDescent="0.3">
      <c r="A6" s="190" t="s">
        <v>122</v>
      </c>
      <c r="B6" s="190"/>
      <c r="C6" s="190"/>
      <c r="D6" s="190"/>
      <c r="E6" s="190"/>
      <c r="F6" s="190"/>
      <c r="G6" s="190"/>
    </row>
    <row r="7" spans="1:8" x14ac:dyDescent="0.3">
      <c r="H7">
        <f>((365/7)*6-9)/12</f>
        <v>25.321428571428573</v>
      </c>
    </row>
    <row r="8" spans="1:8" x14ac:dyDescent="0.3">
      <c r="A8" s="62" t="s">
        <v>160</v>
      </c>
      <c r="B8" s="63"/>
      <c r="C8" s="62"/>
      <c r="D8" s="62"/>
      <c r="E8" s="62"/>
      <c r="F8" s="62"/>
      <c r="G8" s="62"/>
    </row>
    <row r="10" spans="1:8" ht="15" customHeight="1" x14ac:dyDescent="0.3">
      <c r="A10" s="189" t="str">
        <f>'Porteiro 44h'!B17</f>
        <v>Porteiro 40 horas semanais</v>
      </c>
      <c r="B10" s="189"/>
      <c r="C10" s="189"/>
      <c r="D10" s="189"/>
      <c r="E10" s="189"/>
      <c r="F10" s="189"/>
      <c r="G10" s="189"/>
      <c r="H10" s="6" t="s">
        <v>123</v>
      </c>
    </row>
    <row r="11" spans="1:8" ht="27.6" x14ac:dyDescent="0.3">
      <c r="A11" s="7" t="s">
        <v>124</v>
      </c>
      <c r="B11" s="8" t="s">
        <v>125</v>
      </c>
      <c r="C11" s="7" t="s">
        <v>60</v>
      </c>
      <c r="D11" s="9" t="s">
        <v>126</v>
      </c>
      <c r="E11" s="7" t="s">
        <v>127</v>
      </c>
      <c r="F11" s="7" t="s">
        <v>128</v>
      </c>
      <c r="G11" s="10" t="s">
        <v>60</v>
      </c>
      <c r="H11" s="76" t="s">
        <v>143</v>
      </c>
    </row>
    <row r="12" spans="1:8" x14ac:dyDescent="0.3">
      <c r="A12" s="11">
        <v>0</v>
      </c>
      <c r="B12" s="12">
        <v>51</v>
      </c>
      <c r="C12" s="13">
        <f>A12*B12</f>
        <v>0</v>
      </c>
      <c r="D12" s="14">
        <v>0.06</v>
      </c>
      <c r="E12" s="15">
        <f>'Porteiro 44h'!H32</f>
        <v>1888.91</v>
      </c>
      <c r="F12" s="15">
        <f>(E12*6%)</f>
        <v>113.33459999999999</v>
      </c>
      <c r="G12" s="16">
        <f>IF(C12-F12&gt;0,(C12-F12), 0)</f>
        <v>0</v>
      </c>
      <c r="H12">
        <v>25</v>
      </c>
    </row>
  </sheetData>
  <mergeCells count="6">
    <mergeCell ref="A10:G10"/>
    <mergeCell ref="A1:G1"/>
    <mergeCell ref="A2:G2"/>
    <mergeCell ref="A3:G3"/>
    <mergeCell ref="A4:G4"/>
    <mergeCell ref="A6:G6"/>
  </mergeCells>
  <pageMargins left="0.51041666666666696" right="0.51041666666666696" top="0.78749999999999998" bottom="0.78749999999999998" header="0.51041666666666696" footer="0.51041666666666696"/>
  <pageSetup paperSize="9" firstPageNumber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3:I26"/>
  <sheetViews>
    <sheetView topLeftCell="A4" zoomScale="115" zoomScaleNormal="115" workbookViewId="0">
      <selection activeCell="I8" sqref="I8"/>
    </sheetView>
  </sheetViews>
  <sheetFormatPr defaultColWidth="9" defaultRowHeight="14.4" x14ac:dyDescent="0.3"/>
  <cols>
    <col min="1" max="1" width="14.6640625" customWidth="1"/>
    <col min="2" max="2" width="39.109375" customWidth="1"/>
    <col min="3" max="3" width="7.5546875"/>
    <col min="4" max="4" width="5.44140625"/>
    <col min="5" max="5" width="16.109375" customWidth="1"/>
    <col min="6" max="6" width="10.5546875" bestFit="1" customWidth="1"/>
    <col min="7" max="7" width="15.109375" bestFit="1" customWidth="1"/>
    <col min="8" max="8" width="15.88671875" bestFit="1" customWidth="1"/>
    <col min="9" max="9" width="20.109375" bestFit="1" customWidth="1"/>
    <col min="10" max="1025" width="8.5546875"/>
  </cols>
  <sheetData>
    <row r="3" spans="1:9" x14ac:dyDescent="0.3">
      <c r="A3" s="190" t="s">
        <v>13</v>
      </c>
      <c r="B3" s="190"/>
      <c r="C3" s="190"/>
      <c r="D3" s="190"/>
      <c r="E3" s="190"/>
    </row>
    <row r="4" spans="1:9" x14ac:dyDescent="0.3">
      <c r="A4" s="190" t="s">
        <v>14</v>
      </c>
      <c r="B4" s="190"/>
      <c r="C4" s="190"/>
      <c r="D4" s="190"/>
      <c r="E4" s="190"/>
    </row>
    <row r="5" spans="1:9" x14ac:dyDescent="0.3">
      <c r="A5" s="190" t="s">
        <v>15</v>
      </c>
      <c r="B5" s="190"/>
      <c r="C5" s="190"/>
      <c r="D5" s="190"/>
      <c r="E5" s="190"/>
    </row>
    <row r="6" spans="1:9" x14ac:dyDescent="0.3">
      <c r="A6" s="190" t="s">
        <v>16</v>
      </c>
      <c r="B6" s="190"/>
      <c r="C6" s="190"/>
      <c r="D6" s="190"/>
      <c r="E6" s="190"/>
    </row>
    <row r="8" spans="1:9" ht="28.8" x14ac:dyDescent="0.3">
      <c r="A8" s="86" t="s">
        <v>129</v>
      </c>
      <c r="B8" s="63"/>
      <c r="C8" s="62"/>
      <c r="D8" s="62"/>
      <c r="E8" s="62"/>
    </row>
    <row r="12" spans="1:9" x14ac:dyDescent="0.3">
      <c r="A12" s="191" t="str">
        <f>'Porteiro 44h'!B17</f>
        <v>Porteiro 40 horas semanais</v>
      </c>
      <c r="B12" s="192"/>
      <c r="C12" s="192"/>
      <c r="D12" s="192"/>
      <c r="E12" s="192"/>
    </row>
    <row r="13" spans="1:9" x14ac:dyDescent="0.3">
      <c r="G13" s="191"/>
      <c r="H13" s="191"/>
      <c r="I13" s="191"/>
    </row>
    <row r="14" spans="1:9" x14ac:dyDescent="0.3">
      <c r="A14" s="3" t="s">
        <v>1</v>
      </c>
      <c r="B14" s="3" t="s">
        <v>130</v>
      </c>
      <c r="C14" s="3" t="s">
        <v>10</v>
      </c>
      <c r="D14" s="3" t="s">
        <v>131</v>
      </c>
      <c r="E14" s="3" t="s">
        <v>145</v>
      </c>
      <c r="F14" s="3" t="s">
        <v>146</v>
      </c>
      <c r="G14" s="60"/>
      <c r="H14" s="60"/>
      <c r="I14" s="60"/>
    </row>
    <row r="15" spans="1:9" ht="28.8" x14ac:dyDescent="0.3">
      <c r="A15" s="85">
        <v>1</v>
      </c>
      <c r="B15" s="83" t="s">
        <v>153</v>
      </c>
      <c r="C15" s="3" t="s">
        <v>133</v>
      </c>
      <c r="D15" s="3">
        <v>3</v>
      </c>
      <c r="E15" s="58">
        <v>84</v>
      </c>
      <c r="F15" s="78">
        <f>E15*D15</f>
        <v>252</v>
      </c>
      <c r="G15" s="57"/>
      <c r="H15" s="57"/>
      <c r="I15" s="57"/>
    </row>
    <row r="16" spans="1:9" x14ac:dyDescent="0.3">
      <c r="A16" s="85">
        <v>2</v>
      </c>
      <c r="B16" s="56" t="s">
        <v>154</v>
      </c>
      <c r="C16" s="3" t="s">
        <v>141</v>
      </c>
      <c r="D16" s="3">
        <v>3</v>
      </c>
      <c r="E16" s="58">
        <v>89.5</v>
      </c>
      <c r="F16" s="78">
        <f>E16*D16</f>
        <v>268.5</v>
      </c>
      <c r="G16" s="57"/>
      <c r="H16" s="57"/>
      <c r="I16" s="57"/>
    </row>
    <row r="17" spans="1:9" x14ac:dyDescent="0.3">
      <c r="A17" s="85">
        <v>3</v>
      </c>
      <c r="B17" s="56" t="s">
        <v>155</v>
      </c>
      <c r="C17" s="3" t="s">
        <v>147</v>
      </c>
      <c r="D17" s="3">
        <v>2</v>
      </c>
      <c r="E17" s="58">
        <v>120</v>
      </c>
      <c r="F17" s="78">
        <f t="shared" ref="F17:F19" si="0">E17*D17</f>
        <v>240</v>
      </c>
      <c r="G17" s="57"/>
      <c r="H17" s="57"/>
      <c r="I17" s="57"/>
    </row>
    <row r="18" spans="1:9" x14ac:dyDescent="0.3">
      <c r="A18" s="85">
        <v>4</v>
      </c>
      <c r="B18" s="56" t="s">
        <v>156</v>
      </c>
      <c r="C18" s="3" t="s">
        <v>144</v>
      </c>
      <c r="D18" s="3">
        <v>2</v>
      </c>
      <c r="E18" s="58">
        <v>68</v>
      </c>
      <c r="F18" s="78">
        <f t="shared" si="0"/>
        <v>136</v>
      </c>
      <c r="G18" s="57"/>
      <c r="H18" s="57"/>
      <c r="I18" s="57"/>
    </row>
    <row r="19" spans="1:9" ht="28.8" x14ac:dyDescent="0.3">
      <c r="A19" s="85">
        <v>5</v>
      </c>
      <c r="B19" s="84" t="s">
        <v>157</v>
      </c>
      <c r="C19" s="3" t="s">
        <v>133</v>
      </c>
      <c r="D19" s="3">
        <v>1</v>
      </c>
      <c r="E19" s="77">
        <v>15.88</v>
      </c>
      <c r="F19" s="78">
        <f t="shared" si="0"/>
        <v>15.88</v>
      </c>
    </row>
    <row r="20" spans="1:9" x14ac:dyDescent="0.3">
      <c r="A20" s="3"/>
      <c r="B20" s="193" t="s">
        <v>134</v>
      </c>
      <c r="C20" s="193"/>
      <c r="D20" s="193"/>
      <c r="E20" s="4"/>
      <c r="F20" s="4">
        <f>SUM(F15:F19)</f>
        <v>912.38</v>
      </c>
    </row>
    <row r="21" spans="1:9" x14ac:dyDescent="0.3">
      <c r="A21" t="s">
        <v>135</v>
      </c>
    </row>
    <row r="22" spans="1:9" x14ac:dyDescent="0.3">
      <c r="B22" s="190" t="s">
        <v>136</v>
      </c>
      <c r="C22" s="190"/>
      <c r="D22" s="190"/>
      <c r="E22" s="5">
        <f>F20/12</f>
        <v>76.031666666666666</v>
      </c>
    </row>
    <row r="26" spans="1:9" x14ac:dyDescent="0.3">
      <c r="B26" s="190"/>
      <c r="C26" s="190"/>
      <c r="D26" s="190"/>
      <c r="E26" s="5"/>
    </row>
  </sheetData>
  <mergeCells count="9">
    <mergeCell ref="G13:I13"/>
    <mergeCell ref="B26:D26"/>
    <mergeCell ref="A3:E3"/>
    <mergeCell ref="A4:E4"/>
    <mergeCell ref="A5:E5"/>
    <mergeCell ref="A6:E6"/>
    <mergeCell ref="A12:E12"/>
    <mergeCell ref="B20:D20"/>
    <mergeCell ref="B22:D22"/>
  </mergeCells>
  <pageMargins left="0.51041666666666696" right="0.51041666666666696" top="0.78749999999999998" bottom="0.78749999999999998" header="0.51041666666666696" footer="0.51041666666666696"/>
  <pageSetup paperSize="9" firstPageNumber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LQ34"/>
  <sheetViews>
    <sheetView zoomScale="85" zoomScaleNormal="85" workbookViewId="0">
      <selection activeCell="I8" sqref="I8"/>
    </sheetView>
  </sheetViews>
  <sheetFormatPr defaultColWidth="9" defaultRowHeight="14.4" x14ac:dyDescent="0.3"/>
  <cols>
    <col min="1" max="1" width="9.109375" style="1"/>
    <col min="2" max="2" width="43.44140625" style="1" customWidth="1"/>
    <col min="3" max="3" width="9.109375" style="1"/>
    <col min="4" max="4" width="6" style="1" bestFit="1" customWidth="1"/>
    <col min="5" max="5" width="12.33203125" style="1" bestFit="1" customWidth="1"/>
    <col min="6" max="6" width="48.88671875" style="1" customWidth="1"/>
    <col min="7" max="1005" width="9.109375" style="1"/>
  </cols>
  <sheetData>
    <row r="1" spans="1:6" x14ac:dyDescent="0.3">
      <c r="A1"/>
      <c r="B1"/>
      <c r="C1"/>
      <c r="D1"/>
      <c r="E1"/>
      <c r="F1"/>
    </row>
    <row r="2" spans="1:6" x14ac:dyDescent="0.3">
      <c r="A2"/>
      <c r="B2"/>
      <c r="C2"/>
      <c r="D2"/>
      <c r="E2"/>
      <c r="F2"/>
    </row>
    <row r="3" spans="1:6" x14ac:dyDescent="0.3">
      <c r="A3" s="190" t="s">
        <v>13</v>
      </c>
      <c r="B3" s="190"/>
      <c r="C3" s="190"/>
      <c r="D3" s="190"/>
      <c r="E3" s="190"/>
      <c r="F3"/>
    </row>
    <row r="4" spans="1:6" x14ac:dyDescent="0.3">
      <c r="A4" s="190" t="s">
        <v>14</v>
      </c>
      <c r="B4" s="190"/>
      <c r="C4" s="190"/>
      <c r="D4" s="190"/>
      <c r="E4" s="190"/>
      <c r="F4"/>
    </row>
    <row r="5" spans="1:6" x14ac:dyDescent="0.3">
      <c r="A5" s="190" t="s">
        <v>15</v>
      </c>
      <c r="B5" s="190"/>
      <c r="C5" s="190"/>
      <c r="D5" s="190"/>
      <c r="E5" s="190"/>
      <c r="F5"/>
    </row>
    <row r="6" spans="1:6" x14ac:dyDescent="0.3">
      <c r="A6" s="190" t="s">
        <v>16</v>
      </c>
      <c r="B6" s="190"/>
      <c r="C6" s="190"/>
      <c r="D6" s="190"/>
      <c r="E6" s="190"/>
      <c r="F6"/>
    </row>
    <row r="7" spans="1:6" x14ac:dyDescent="0.3">
      <c r="A7"/>
      <c r="B7"/>
      <c r="C7"/>
      <c r="D7"/>
      <c r="E7"/>
      <c r="F7"/>
    </row>
    <row r="8" spans="1:6" x14ac:dyDescent="0.3">
      <c r="A8" s="194" t="s">
        <v>137</v>
      </c>
      <c r="B8" s="194"/>
      <c r="C8" s="62"/>
      <c r="D8" s="62"/>
      <c r="E8" s="62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  <row r="11" spans="1:6" ht="11.25" customHeight="1" x14ac:dyDescent="0.3">
      <c r="A11"/>
      <c r="B11"/>
      <c r="C11"/>
      <c r="D11"/>
      <c r="E11"/>
      <c r="F11"/>
    </row>
    <row r="12" spans="1:6" ht="37.5" customHeight="1" x14ac:dyDescent="0.3">
      <c r="A12" s="192" t="str">
        <f>'Porteiro 44h'!B17</f>
        <v>Porteiro 40 horas semanais</v>
      </c>
      <c r="B12" s="192"/>
      <c r="C12" s="192"/>
      <c r="D12" s="192"/>
      <c r="E12" s="192"/>
      <c r="F12"/>
    </row>
    <row r="13" spans="1:6" ht="15" customHeight="1" x14ac:dyDescent="0.3">
      <c r="A13"/>
      <c r="B13"/>
      <c r="C13"/>
      <c r="D13"/>
      <c r="E13"/>
      <c r="F13"/>
    </row>
    <row r="14" spans="1:6" x14ac:dyDescent="0.3">
      <c r="A14" s="3" t="s">
        <v>1</v>
      </c>
      <c r="B14" s="3" t="s">
        <v>130</v>
      </c>
      <c r="C14" s="3" t="s">
        <v>10</v>
      </c>
      <c r="D14" s="3" t="s">
        <v>131</v>
      </c>
      <c r="E14" s="3" t="s">
        <v>132</v>
      </c>
      <c r="F14"/>
    </row>
    <row r="15" spans="1:6" x14ac:dyDescent="0.3">
      <c r="A15" s="3">
        <v>1</v>
      </c>
      <c r="B15" s="3"/>
      <c r="C15" s="3"/>
      <c r="D15" s="3"/>
      <c r="E15" s="58"/>
      <c r="F15"/>
    </row>
    <row r="16" spans="1:6" ht="15.75" customHeight="1" x14ac:dyDescent="0.3">
      <c r="A16" s="3">
        <v>2</v>
      </c>
      <c r="B16" s="3"/>
      <c r="C16" s="3"/>
      <c r="D16" s="3"/>
      <c r="E16" s="58"/>
      <c r="F16"/>
    </row>
    <row r="17" spans="1:6" x14ac:dyDescent="0.3">
      <c r="A17" s="3">
        <v>3</v>
      </c>
      <c r="B17" s="3"/>
      <c r="C17" s="3"/>
      <c r="D17" s="3"/>
      <c r="E17" s="58"/>
      <c r="F17"/>
    </row>
    <row r="18" spans="1:6" x14ac:dyDescent="0.3">
      <c r="A18" s="3">
        <v>4</v>
      </c>
      <c r="B18" s="3"/>
      <c r="C18" s="3"/>
      <c r="D18" s="3"/>
      <c r="E18" s="58"/>
      <c r="F18"/>
    </row>
    <row r="19" spans="1:6" x14ac:dyDescent="0.3">
      <c r="A19" s="3">
        <v>5</v>
      </c>
      <c r="B19" s="56"/>
      <c r="C19" s="3"/>
      <c r="D19" s="3"/>
      <c r="E19" s="58"/>
      <c r="F19"/>
    </row>
    <row r="20" spans="1:6" x14ac:dyDescent="0.3">
      <c r="A20" s="3">
        <v>6</v>
      </c>
      <c r="B20" s="3"/>
      <c r="C20" s="3"/>
      <c r="D20" s="3"/>
      <c r="E20" s="58"/>
      <c r="F20"/>
    </row>
    <row r="21" spans="1:6" x14ac:dyDescent="0.3">
      <c r="A21" s="3">
        <v>7</v>
      </c>
      <c r="B21" s="3"/>
      <c r="C21" s="3"/>
      <c r="D21" s="3"/>
      <c r="E21" s="58"/>
      <c r="F21"/>
    </row>
    <row r="22" spans="1:6" x14ac:dyDescent="0.3">
      <c r="A22" s="3">
        <v>8</v>
      </c>
      <c r="B22" s="3"/>
      <c r="C22" s="3"/>
      <c r="D22" s="3"/>
      <c r="E22" s="58"/>
      <c r="F22"/>
    </row>
    <row r="23" spans="1:6" x14ac:dyDescent="0.3">
      <c r="A23" s="3">
        <v>9</v>
      </c>
      <c r="B23" s="3"/>
      <c r="C23" s="3"/>
      <c r="D23" s="3"/>
      <c r="E23" s="58"/>
      <c r="F23"/>
    </row>
    <row r="24" spans="1:6" x14ac:dyDescent="0.3">
      <c r="A24" s="3">
        <v>10</v>
      </c>
      <c r="B24" s="3"/>
      <c r="C24" s="3"/>
      <c r="D24" s="3"/>
      <c r="E24" s="58"/>
      <c r="F24"/>
    </row>
    <row r="25" spans="1:6" x14ac:dyDescent="0.3">
      <c r="A25" s="3">
        <v>11</v>
      </c>
      <c r="B25" s="3"/>
      <c r="C25" s="3"/>
      <c r="D25" s="3"/>
      <c r="E25" s="58"/>
      <c r="F25"/>
    </row>
    <row r="26" spans="1:6" x14ac:dyDescent="0.3">
      <c r="A26" s="3"/>
      <c r="B26" s="193" t="s">
        <v>134</v>
      </c>
      <c r="C26" s="193"/>
      <c r="D26" s="193"/>
      <c r="E26" s="59">
        <f>SUM(E15:E25)</f>
        <v>0</v>
      </c>
      <c r="F26"/>
    </row>
    <row r="27" spans="1:6" x14ac:dyDescent="0.3">
      <c r="A27" t="s">
        <v>135</v>
      </c>
      <c r="B27"/>
      <c r="C27"/>
      <c r="D27"/>
      <c r="E27"/>
      <c r="F27"/>
    </row>
    <row r="28" spans="1:6" x14ac:dyDescent="0.3">
      <c r="A28"/>
      <c r="B28" s="190" t="s">
        <v>136</v>
      </c>
      <c r="C28" s="190"/>
      <c r="D28" s="190"/>
      <c r="E28" s="5">
        <f>E26/12</f>
        <v>0</v>
      </c>
      <c r="F28"/>
    </row>
    <row r="29" spans="1:6" x14ac:dyDescent="0.3">
      <c r="A29"/>
      <c r="B29"/>
      <c r="C29"/>
      <c r="D29"/>
      <c r="E29"/>
      <c r="F29"/>
    </row>
    <row r="30" spans="1:6" x14ac:dyDescent="0.3">
      <c r="A30" s="2"/>
    </row>
    <row r="31" spans="1:6" x14ac:dyDescent="0.3">
      <c r="A31" s="2"/>
    </row>
    <row r="32" spans="1:6" x14ac:dyDescent="0.3">
      <c r="A32" s="2"/>
    </row>
    <row r="33" spans="1:1" x14ac:dyDescent="0.3">
      <c r="A33" s="2"/>
    </row>
    <row r="34" spans="1:1" x14ac:dyDescent="0.3">
      <c r="A34" s="2"/>
    </row>
  </sheetData>
  <mergeCells count="8">
    <mergeCell ref="A12:E12"/>
    <mergeCell ref="B26:D26"/>
    <mergeCell ref="B28:D28"/>
    <mergeCell ref="A3:E3"/>
    <mergeCell ref="A4:E4"/>
    <mergeCell ref="A5:E5"/>
    <mergeCell ref="A6:E6"/>
    <mergeCell ref="A8:B8"/>
  </mergeCells>
  <pageMargins left="0.51180555555555596" right="0.51180555555555596" top="0.78680555555555598" bottom="0.78680555555555598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Quadro Resumo</vt:lpstr>
      <vt:lpstr>Porteiro 44h</vt:lpstr>
      <vt:lpstr>Vale Transporte</vt:lpstr>
      <vt:lpstr>Uniformes</vt:lpstr>
      <vt:lpstr>EPI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Rangel</dc:creator>
  <cp:lastModifiedBy>Karinne</cp:lastModifiedBy>
  <cp:revision>11</cp:revision>
  <cp:lastPrinted>2026-04-30T18:47:14Z</cp:lastPrinted>
  <dcterms:created xsi:type="dcterms:W3CDTF">2018-01-09T15:39:00Z</dcterms:created>
  <dcterms:modified xsi:type="dcterms:W3CDTF">2026-04-30T18:48:32Z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1033-10.2.0.6080</vt:lpwstr>
  </property>
</Properties>
</file>